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8B525956-75FD-404C-B3D9-8EE30159D9FA}" xr6:coauthVersionLast="47" xr6:coauthVersionMax="47" xr10:uidLastSave="{00000000-0000-0000-0000-000000000000}"/>
  <workbookProtection workbookAlgorithmName="SHA-512" workbookHashValue="8YIPI2o/K8nmywA77xB/UDzHiYCRBXPmak5Jt/tRQu4nNNaeG7bjtB1yeR3qtABlKVJhCAfljOw+gKK9zAdhFg==" workbookSaltValue="gP+IZ+w1MOzatIF/72Sc2Q==" workbookSpinCount="100000" lockStructure="1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T26" i="2"/>
  <c r="T45" i="2" s="1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5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T26" i="3"/>
  <c r="Q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V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T26" i="4"/>
  <c r="T45" i="4" s="1"/>
  <c r="Q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5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T26" i="5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I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E45" i="6" s="1"/>
  <c r="D37" i="6"/>
  <c r="D44" i="6" s="1"/>
  <c r="C37" i="6"/>
  <c r="C44" i="6" s="1"/>
  <c r="Y26" i="6"/>
  <c r="L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V45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K13" i="6"/>
  <c r="K26" i="6" s="1"/>
  <c r="J13" i="6"/>
  <c r="I13" i="6"/>
  <c r="I26" i="6" s="1"/>
  <c r="I45" i="6" s="1"/>
  <c r="H13" i="6"/>
  <c r="H26" i="6" s="1"/>
  <c r="H45" i="6" s="1"/>
  <c r="G13" i="6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L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G26" i="7" s="1"/>
  <c r="F25" i="7"/>
  <c r="E25" i="7"/>
  <c r="D25" i="7"/>
  <c r="C25" i="7"/>
  <c r="AA13" i="7"/>
  <c r="AA26" i="7" s="1"/>
  <c r="AA45" i="7" s="1"/>
  <c r="Y13" i="7"/>
  <c r="Y26" i="7" s="1"/>
  <c r="X13" i="7"/>
  <c r="X26" i="7" s="1"/>
  <c r="Z26" i="7" s="1"/>
  <c r="W13" i="7"/>
  <c r="W26" i="7" s="1"/>
  <c r="V13" i="7"/>
  <c r="V26" i="7" s="1"/>
  <c r="U13" i="7"/>
  <c r="T13" i="7"/>
  <c r="S13" i="7"/>
  <c r="S26" i="7" s="1"/>
  <c r="S45" i="7" s="1"/>
  <c r="R13" i="7"/>
  <c r="Q13" i="7"/>
  <c r="P13" i="7"/>
  <c r="P26" i="7" s="1"/>
  <c r="P45" i="7" s="1"/>
  <c r="O13" i="7"/>
  <c r="O26" i="7" s="1"/>
  <c r="N13" i="7"/>
  <c r="N26" i="7" s="1"/>
  <c r="M13" i="7"/>
  <c r="L13" i="7"/>
  <c r="K13" i="7"/>
  <c r="K26" i="7" s="1"/>
  <c r="K45" i="7" s="1"/>
  <c r="J13" i="7"/>
  <c r="I13" i="7"/>
  <c r="H13" i="7"/>
  <c r="H26" i="7" s="1"/>
  <c r="H45" i="7" s="1"/>
  <c r="G13" i="7"/>
  <c r="F13" i="7"/>
  <c r="F26" i="7" s="1"/>
  <c r="E13" i="7"/>
  <c r="D13" i="7"/>
  <c r="C13" i="7"/>
  <c r="C26" i="7" s="1"/>
  <c r="C45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5" i="8"/>
  <c r="T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V37" i="8"/>
  <c r="V44" i="8" s="1"/>
  <c r="U37" i="8"/>
  <c r="U44" i="8" s="1"/>
  <c r="T37" i="8"/>
  <c r="S37" i="8"/>
  <c r="S44" i="8" s="1"/>
  <c r="R37" i="8"/>
  <c r="Q37" i="8"/>
  <c r="Q44" i="8" s="1"/>
  <c r="P37" i="8"/>
  <c r="O37" i="8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L26" i="8"/>
  <c r="C26" i="8"/>
  <c r="C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K13" i="8"/>
  <c r="K26" i="8" s="1"/>
  <c r="K45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N44" i="9"/>
  <c r="N45" i="9" s="1"/>
  <c r="AA43" i="9"/>
  <c r="Z43" i="9"/>
  <c r="Y43" i="9"/>
  <c r="X43" i="9"/>
  <c r="W43" i="9"/>
  <c r="W44" i="9" s="1"/>
  <c r="V43" i="9"/>
  <c r="U43" i="9"/>
  <c r="T43" i="9"/>
  <c r="S43" i="9"/>
  <c r="R43" i="9"/>
  <c r="Q43" i="9"/>
  <c r="P43" i="9"/>
  <c r="O43" i="9"/>
  <c r="O44" i="9" s="1"/>
  <c r="O45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W37" i="9"/>
  <c r="V37" i="9"/>
  <c r="V44" i="9" s="1"/>
  <c r="U37" i="9"/>
  <c r="T37" i="9"/>
  <c r="T44" i="9" s="1"/>
  <c r="S37" i="9"/>
  <c r="S44" i="9" s="1"/>
  <c r="S45" i="9" s="1"/>
  <c r="R37" i="9"/>
  <c r="Q37" i="9"/>
  <c r="P37" i="9"/>
  <c r="P44" i="9" s="1"/>
  <c r="O37" i="9"/>
  <c r="N37" i="9"/>
  <c r="M37" i="9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S26" i="9"/>
  <c r="R26" i="9"/>
  <c r="G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T13" i="9"/>
  <c r="S13" i="9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F13" i="9"/>
  <c r="F26" i="9" s="1"/>
  <c r="E13" i="9"/>
  <c r="E26" i="9" s="1"/>
  <c r="D13" i="9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M45" i="10" s="1"/>
  <c r="L37" i="10"/>
  <c r="K37" i="10"/>
  <c r="J37" i="10"/>
  <c r="I37" i="10"/>
  <c r="I44" i="10" s="1"/>
  <c r="H37" i="10"/>
  <c r="H44" i="10" s="1"/>
  <c r="G37" i="10"/>
  <c r="G44" i="10" s="1"/>
  <c r="F37" i="10"/>
  <c r="E37" i="10"/>
  <c r="E44" i="10" s="1"/>
  <c r="D37" i="10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V13" i="10"/>
  <c r="V26" i="10" s="1"/>
  <c r="U13" i="10"/>
  <c r="U26" i="10" s="1"/>
  <c r="T13" i="10"/>
  <c r="T26" i="10" s="1"/>
  <c r="T45" i="10" s="1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K13" i="10"/>
  <c r="J13" i="10"/>
  <c r="I13" i="10"/>
  <c r="I26" i="10" s="1"/>
  <c r="I45" i="10" s="1"/>
  <c r="H13" i="10"/>
  <c r="H26" i="10" s="1"/>
  <c r="G13" i="10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V26" i="11"/>
  <c r="V45" i="11" s="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V13" i="11"/>
  <c r="U13" i="11"/>
  <c r="U26" i="11" s="1"/>
  <c r="U45" i="11" s="1"/>
  <c r="T13" i="11"/>
  <c r="T26" i="11" s="1"/>
  <c r="S13" i="11"/>
  <c r="S26" i="11" s="1"/>
  <c r="R13" i="11"/>
  <c r="Q13" i="11"/>
  <c r="Q26" i="11" s="1"/>
  <c r="Q45" i="11" s="1"/>
  <c r="P13" i="11"/>
  <c r="P26" i="11" s="1"/>
  <c r="O13" i="11"/>
  <c r="N13" i="11"/>
  <c r="N26" i="11" s="1"/>
  <c r="M13" i="11"/>
  <c r="L13" i="11"/>
  <c r="L26" i="11" s="1"/>
  <c r="K13" i="11"/>
  <c r="K26" i="11" s="1"/>
  <c r="J13" i="11"/>
  <c r="I13" i="11"/>
  <c r="I26" i="11" s="1"/>
  <c r="I45" i="11" s="1"/>
  <c r="H13" i="11"/>
  <c r="H26" i="11" s="1"/>
  <c r="G13" i="11"/>
  <c r="F13" i="11"/>
  <c r="E13" i="11"/>
  <c r="E26" i="11" s="1"/>
  <c r="E45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N26" i="12"/>
  <c r="N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V13" i="12"/>
  <c r="V26" i="12" s="1"/>
  <c r="V45" i="12" s="1"/>
  <c r="U13" i="12"/>
  <c r="U26" i="12" s="1"/>
  <c r="U45" i="12" s="1"/>
  <c r="T13" i="12"/>
  <c r="T26" i="12" s="1"/>
  <c r="S13" i="12"/>
  <c r="S26" i="12" s="1"/>
  <c r="R13" i="12"/>
  <c r="Q13" i="12"/>
  <c r="Q26" i="12" s="1"/>
  <c r="P13" i="12"/>
  <c r="P26" i="12" s="1"/>
  <c r="P45" i="12" s="1"/>
  <c r="O13" i="12"/>
  <c r="N13" i="12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H45" i="12" s="1"/>
  <c r="G13" i="12"/>
  <c r="F13" i="12"/>
  <c r="F26" i="12" s="1"/>
  <c r="E13" i="12"/>
  <c r="E26" i="12" s="1"/>
  <c r="E45" i="12" s="1"/>
  <c r="D13" i="12"/>
  <c r="D26" i="12" s="1"/>
  <c r="C13" i="12"/>
  <c r="C26" i="12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F26" i="1"/>
  <c r="F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O13" i="1"/>
  <c r="N13" i="1"/>
  <c r="N26" i="1" s="1"/>
  <c r="N45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F13" i="1"/>
  <c r="E13" i="1"/>
  <c r="E26" i="1" s="1"/>
  <c r="D13" i="1"/>
  <c r="D26" i="1" s="1"/>
  <c r="C13" i="1"/>
  <c r="C26" i="1" s="1"/>
  <c r="I45" i="4" l="1"/>
  <c r="T45" i="12"/>
  <c r="U44" i="6"/>
  <c r="U45" i="6" s="1"/>
  <c r="AA45" i="3"/>
  <c r="R26" i="2"/>
  <c r="R45" i="2" s="1"/>
  <c r="G26" i="10"/>
  <c r="G45" i="10" s="1"/>
  <c r="W26" i="10"/>
  <c r="W45" i="10" s="1"/>
  <c r="X26" i="10"/>
  <c r="Z26" i="10" s="1"/>
  <c r="C45" i="5"/>
  <c r="K45" i="5"/>
  <c r="S45" i="5"/>
  <c r="C45" i="3"/>
  <c r="K45" i="3"/>
  <c r="S45" i="3"/>
  <c r="R44" i="11"/>
  <c r="AA44" i="11"/>
  <c r="AA45" i="11" s="1"/>
  <c r="D26" i="9"/>
  <c r="D45" i="9" s="1"/>
  <c r="M44" i="6"/>
  <c r="M45" i="6" s="1"/>
  <c r="J26" i="5"/>
  <c r="J45" i="5" s="1"/>
  <c r="C44" i="5"/>
  <c r="J26" i="4"/>
  <c r="J45" i="4" s="1"/>
  <c r="J26" i="3"/>
  <c r="J45" i="3" s="1"/>
  <c r="G26" i="11"/>
  <c r="G45" i="11" s="1"/>
  <c r="O26" i="11"/>
  <c r="O45" i="11" s="1"/>
  <c r="W26" i="11"/>
  <c r="W45" i="11" s="1"/>
  <c r="D44" i="11"/>
  <c r="D45" i="11" s="1"/>
  <c r="L44" i="11"/>
  <c r="T44" i="11"/>
  <c r="Z13" i="7"/>
  <c r="Z26" i="6"/>
  <c r="G44" i="6"/>
  <c r="O44" i="6"/>
  <c r="W44" i="6"/>
  <c r="W45" i="6" s="1"/>
  <c r="Q44" i="12"/>
  <c r="Q45" i="12" s="1"/>
  <c r="R26" i="5"/>
  <c r="R45" i="5" s="1"/>
  <c r="R26" i="4"/>
  <c r="R45" i="4" s="1"/>
  <c r="R26" i="3"/>
  <c r="R45" i="3" s="1"/>
  <c r="G26" i="12"/>
  <c r="G45" i="12" s="1"/>
  <c r="O26" i="12"/>
  <c r="O45" i="12" s="1"/>
  <c r="W26" i="12"/>
  <c r="W45" i="12" s="1"/>
  <c r="D44" i="12"/>
  <c r="D45" i="12" s="1"/>
  <c r="L44" i="12"/>
  <c r="T44" i="12"/>
  <c r="H45" i="11"/>
  <c r="P45" i="11"/>
  <c r="J26" i="8"/>
  <c r="R26" i="8"/>
  <c r="J26" i="7"/>
  <c r="J45" i="7" s="1"/>
  <c r="R26" i="7"/>
  <c r="R45" i="7" s="1"/>
  <c r="U45" i="4"/>
  <c r="E45" i="3"/>
  <c r="U45" i="3"/>
  <c r="M45" i="2"/>
  <c r="U45" i="2"/>
  <c r="C45" i="1"/>
  <c r="P44" i="1"/>
  <c r="P45" i="1" s="1"/>
  <c r="N45" i="10"/>
  <c r="L45" i="9"/>
  <c r="T26" i="9"/>
  <c r="T45" i="9" s="1"/>
  <c r="L45" i="8"/>
  <c r="J26" i="2"/>
  <c r="J45" i="2" s="1"/>
  <c r="D45" i="1"/>
  <c r="G26" i="1"/>
  <c r="G45" i="1" s="1"/>
  <c r="O26" i="1"/>
  <c r="O45" i="1" s="1"/>
  <c r="W26" i="1"/>
  <c r="W45" i="1" s="1"/>
  <c r="D44" i="1"/>
  <c r="L44" i="1"/>
  <c r="L45" i="1" s="1"/>
  <c r="T44" i="1"/>
  <c r="T45" i="1" s="1"/>
  <c r="Z25" i="12"/>
  <c r="AA26" i="10"/>
  <c r="AA45" i="10" s="1"/>
  <c r="J26" i="10"/>
  <c r="J45" i="10" s="1"/>
  <c r="D44" i="10"/>
  <c r="D45" i="10" s="1"/>
  <c r="L44" i="10"/>
  <c r="L45" i="10" s="1"/>
  <c r="H45" i="9"/>
  <c r="P45" i="9"/>
  <c r="X45" i="9"/>
  <c r="Z25" i="9"/>
  <c r="D26" i="7"/>
  <c r="D45" i="7" s="1"/>
  <c r="L26" i="7"/>
  <c r="L45" i="7" s="1"/>
  <c r="T26" i="7"/>
  <c r="T45" i="7" s="1"/>
  <c r="AA26" i="6"/>
  <c r="AA45" i="6" s="1"/>
  <c r="J26" i="6"/>
  <c r="J45" i="6" s="1"/>
  <c r="R26" i="6"/>
  <c r="R45" i="6" s="1"/>
  <c r="N45" i="5"/>
  <c r="V45" i="5"/>
  <c r="G44" i="5"/>
  <c r="O44" i="5"/>
  <c r="W44" i="5"/>
  <c r="N45" i="4"/>
  <c r="G44" i="4"/>
  <c r="O44" i="4"/>
  <c r="W44" i="4"/>
  <c r="N45" i="3"/>
  <c r="V45" i="3"/>
  <c r="G44" i="3"/>
  <c r="O44" i="3"/>
  <c r="W44" i="3"/>
  <c r="W45" i="3" s="1"/>
  <c r="N45" i="2"/>
  <c r="G44" i="2"/>
  <c r="O44" i="2"/>
  <c r="W44" i="2"/>
  <c r="G45" i="9"/>
  <c r="N45" i="6"/>
  <c r="J26" i="11"/>
  <c r="J45" i="11" s="1"/>
  <c r="R26" i="11"/>
  <c r="G44" i="11"/>
  <c r="O44" i="11"/>
  <c r="W44" i="11"/>
  <c r="C26" i="10"/>
  <c r="C45" i="10" s="1"/>
  <c r="K26" i="10"/>
  <c r="K45" i="10" s="1"/>
  <c r="Y45" i="9"/>
  <c r="Z44" i="9"/>
  <c r="D45" i="8"/>
  <c r="G45" i="4"/>
  <c r="O45" i="4"/>
  <c r="W45" i="4"/>
  <c r="Q45" i="4"/>
  <c r="G45" i="2"/>
  <c r="O45" i="2"/>
  <c r="W45" i="2"/>
  <c r="Q45" i="2"/>
  <c r="K45" i="1"/>
  <c r="L45" i="12"/>
  <c r="M26" i="11"/>
  <c r="M45" i="11" s="1"/>
  <c r="J44" i="11"/>
  <c r="P44" i="8"/>
  <c r="P45" i="8" s="1"/>
  <c r="L45" i="6"/>
  <c r="AA45" i="12"/>
  <c r="J26" i="12"/>
  <c r="R26" i="12"/>
  <c r="G44" i="12"/>
  <c r="O44" i="12"/>
  <c r="W44" i="12"/>
  <c r="C45" i="11"/>
  <c r="K45" i="11"/>
  <c r="S45" i="11"/>
  <c r="V45" i="10"/>
  <c r="F44" i="10"/>
  <c r="F45" i="10" s="1"/>
  <c r="N44" i="10"/>
  <c r="AA26" i="9"/>
  <c r="AA45" i="9" s="1"/>
  <c r="E45" i="8"/>
  <c r="U45" i="8"/>
  <c r="F45" i="7"/>
  <c r="N45" i="7"/>
  <c r="V45" i="7"/>
  <c r="D45" i="6"/>
  <c r="H45" i="5"/>
  <c r="Z26" i="5"/>
  <c r="H45" i="4"/>
  <c r="P45" i="4"/>
  <c r="Z26" i="4"/>
  <c r="H45" i="3"/>
  <c r="H45" i="2"/>
  <c r="P45" i="2"/>
  <c r="Z26" i="2"/>
  <c r="AA45" i="4"/>
  <c r="AA45" i="1"/>
  <c r="C45" i="12"/>
  <c r="K45" i="12"/>
  <c r="S45" i="12"/>
  <c r="Z43" i="12"/>
  <c r="K45" i="9"/>
  <c r="Z37" i="9"/>
  <c r="V45" i="8"/>
  <c r="G44" i="8"/>
  <c r="G45" i="8" s="1"/>
  <c r="O44" i="8"/>
  <c r="O45" i="8" s="1"/>
  <c r="W44" i="8"/>
  <c r="O44" i="7"/>
  <c r="AA44" i="5"/>
  <c r="AA45" i="5" s="1"/>
  <c r="AA44" i="4"/>
  <c r="AA44" i="3"/>
  <c r="AA44" i="2"/>
  <c r="AA45" i="2" s="1"/>
  <c r="H45" i="8"/>
  <c r="X45" i="8"/>
  <c r="E45" i="1"/>
  <c r="M45" i="1"/>
  <c r="U45" i="1"/>
  <c r="V45" i="1"/>
  <c r="H45" i="10"/>
  <c r="P45" i="10"/>
  <c r="F45" i="9"/>
  <c r="V45" i="9"/>
  <c r="I45" i="8"/>
  <c r="Q45" i="8"/>
  <c r="Y45" i="8"/>
  <c r="Z26" i="8"/>
  <c r="X45" i="12"/>
  <c r="Z26" i="12"/>
  <c r="Z26" i="11"/>
  <c r="X45" i="11"/>
  <c r="Z45" i="11" s="1"/>
  <c r="H45" i="1"/>
  <c r="X45" i="1"/>
  <c r="Z26" i="1"/>
  <c r="I45" i="12"/>
  <c r="Y45" i="12"/>
  <c r="R45" i="11"/>
  <c r="S45" i="10"/>
  <c r="Q45" i="1"/>
  <c r="R45" i="12"/>
  <c r="I45" i="1"/>
  <c r="Y45" i="1"/>
  <c r="J45" i="12"/>
  <c r="J45" i="1"/>
  <c r="R45" i="1"/>
  <c r="F45" i="12"/>
  <c r="Z44" i="12"/>
  <c r="L45" i="11"/>
  <c r="T45" i="11"/>
  <c r="N45" i="11"/>
  <c r="E45" i="10"/>
  <c r="U45" i="10"/>
  <c r="W45" i="9"/>
  <c r="F45" i="8"/>
  <c r="D45" i="3"/>
  <c r="Z13" i="1"/>
  <c r="Z13" i="12"/>
  <c r="Z13" i="11"/>
  <c r="E44" i="9"/>
  <c r="E45" i="9" s="1"/>
  <c r="M44" i="9"/>
  <c r="M45" i="9" s="1"/>
  <c r="U44" i="9"/>
  <c r="U45" i="9" s="1"/>
  <c r="J44" i="8"/>
  <c r="J45" i="8" s="1"/>
  <c r="R44" i="8"/>
  <c r="Z37" i="8"/>
  <c r="E26" i="7"/>
  <c r="E45" i="7" s="1"/>
  <c r="M26" i="7"/>
  <c r="M45" i="7" s="1"/>
  <c r="U26" i="7"/>
  <c r="U45" i="7" s="1"/>
  <c r="O45" i="6"/>
  <c r="I45" i="5"/>
  <c r="Y45" i="4"/>
  <c r="I45" i="3"/>
  <c r="Y45" i="2"/>
  <c r="Q45" i="7"/>
  <c r="D45" i="5"/>
  <c r="I45" i="9"/>
  <c r="G45" i="7"/>
  <c r="W45" i="7"/>
  <c r="X44" i="7"/>
  <c r="Z37" i="7"/>
  <c r="F45" i="5"/>
  <c r="L45" i="5"/>
  <c r="F45" i="3"/>
  <c r="L45" i="3"/>
  <c r="X44" i="4"/>
  <c r="Z44" i="4" s="1"/>
  <c r="Z37" i="4"/>
  <c r="Y45" i="10"/>
  <c r="X44" i="10"/>
  <c r="Z44" i="10" s="1"/>
  <c r="I45" i="7"/>
  <c r="Y45" i="7"/>
  <c r="X44" i="6"/>
  <c r="Z44" i="6" s="1"/>
  <c r="Z37" i="6"/>
  <c r="G45" i="5"/>
  <c r="O45" i="5"/>
  <c r="W45" i="5"/>
  <c r="Q45" i="5"/>
  <c r="X44" i="5"/>
  <c r="Z37" i="5"/>
  <c r="C45" i="4"/>
  <c r="K45" i="4"/>
  <c r="S45" i="4"/>
  <c r="G45" i="3"/>
  <c r="O45" i="3"/>
  <c r="Q45" i="3"/>
  <c r="X44" i="3"/>
  <c r="Z37" i="3"/>
  <c r="C45" i="2"/>
  <c r="K45" i="2"/>
  <c r="S45" i="2"/>
  <c r="X44" i="2"/>
  <c r="Z44" i="2" s="1"/>
  <c r="Z37" i="2"/>
  <c r="Z37" i="1"/>
  <c r="Z37" i="12"/>
  <c r="Z37" i="11"/>
  <c r="Z13" i="9"/>
  <c r="C45" i="6"/>
  <c r="K45" i="6"/>
  <c r="S45" i="6"/>
  <c r="T45" i="5"/>
  <c r="D45" i="4"/>
  <c r="Z26" i="3"/>
  <c r="T45" i="3"/>
  <c r="D45" i="2"/>
  <c r="J44" i="10"/>
  <c r="R44" i="10"/>
  <c r="R45" i="10" s="1"/>
  <c r="Z26" i="9"/>
  <c r="Y45" i="6"/>
  <c r="J44" i="9"/>
  <c r="J45" i="9" s="1"/>
  <c r="R44" i="9"/>
  <c r="R45" i="9" s="1"/>
  <c r="W45" i="8"/>
  <c r="O45" i="7"/>
  <c r="G45" i="6"/>
  <c r="V45" i="4"/>
  <c r="L45" i="4"/>
  <c r="F45" i="2"/>
  <c r="V45" i="2"/>
  <c r="L45" i="2"/>
  <c r="Z13" i="8"/>
  <c r="Z13" i="6"/>
  <c r="Z13" i="5"/>
  <c r="Z13" i="4"/>
  <c r="Z13" i="3"/>
  <c r="Z13" i="2"/>
  <c r="Z45" i="9" l="1"/>
  <c r="Z45" i="8"/>
  <c r="X45" i="2"/>
  <c r="Z45" i="2" s="1"/>
  <c r="R45" i="8"/>
  <c r="Z44" i="7"/>
  <c r="X45" i="7"/>
  <c r="Z45" i="7" s="1"/>
  <c r="X45" i="6"/>
  <c r="Z45" i="6" s="1"/>
  <c r="X45" i="10"/>
  <c r="Z45" i="10" s="1"/>
  <c r="X45" i="4"/>
  <c r="Z45" i="4" s="1"/>
  <c r="Z44" i="3"/>
  <c r="X45" i="3"/>
  <c r="Z45" i="3" s="1"/>
  <c r="Z44" i="5"/>
  <c r="X45" i="5"/>
  <c r="Z45" i="5" s="1"/>
  <c r="Z45" i="1"/>
  <c r="Z45" i="12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<sst xmlns="http://schemas.openxmlformats.org/spreadsheetml/2006/main" count="1560" uniqueCount="91">
  <si>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</si>
  <si>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</si>
  <si>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</si>
  <si>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</si>
  <si>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</si>
  <si>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</si>
  <si>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</si>
  <si>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</si>
  <si>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</si>
  <si>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</si>
  <si>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</si>
  <si>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</si>
  <si>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</si>
  <si>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</si>
  <si>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</si>
  <si>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</si>
  <si>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</si>
  <si>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</si>
  <si>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</si>
  <si>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</si>
  <si>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</si>
  <si>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</si>
  <si>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</si>
  <si>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</si>
  <si>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</si>
  <si>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</si>
  <si>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</si>
  <si>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</si>
  <si>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</si>
  <si>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</si>
  <si>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</si>
  <si>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</si>
  <si>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</si>
  <si>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</si>
  <si>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</si>
  <si>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</si>
  <si>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</si>
  <si>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</si>
  <si>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</si>
  <si>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</si>
  <si>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</si>
  <si>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</si>
  <si>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</si>
  <si>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</si>
  <si>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</si>
  <si>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</si>
  <si>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</si>
  <si>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</si>
  <si>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</si>
  <si>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</si>
  <si>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</si>
  <si>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</si>
  <si>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</si>
  <si>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</si>
  <si>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</si>
  <si>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</si>
  <si>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</si>
  <si>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</si>
  <si>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</si>
  <si>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</si>
  <si>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</si>
  <si>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</si>
  <si>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</si>
  <si>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</si>
  <si>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</si>
  <si>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</si>
  <si>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</si>
  <si>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</si>
  <si>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</si>
  <si>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</si>
  <si>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</si>
  <si>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</si>
  <si>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</si>
  <si>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</si>
  <si>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</si>
  <si>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</si>
  <si>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3rd Quarter ended 31 March 2024 (Figures Finalised as at 2024/04/26)</t>
  </si>
  <si>
    <t>Gauteng: City of Tshwane (TSH) - Table C6 Quarterly Budget Statement - Financial Position ( Waste water management                             ) for 3rd Quarter ended 31 March 2024 (Figures Finalised as at 2024/04/26)</t>
  </si>
  <si>
    <t>Gauteng: Emfuleni (GT421) - Table C6 Quarterly Budget Statement - Financial Position ( Waste water management                             ) for 3rd Quarter ended 31 March 2024 (Figures Finalised as at 2024/04/26)</t>
  </si>
  <si>
    <t>Gauteng: Midvaal (GT422) - Table C6 Quarterly Budget Statement - Financial Position ( Waste water management                             ) for 3rd Quarter ended 31 March 2024 (Figures Finalised as at 2024/04/26)</t>
  </si>
  <si>
    <t>Gauteng: Lesedi (GT423) - Table C6 Quarterly Budget Statement - Financial Position ( Waste water management                             ) for 3rd Quarter ended 31 March 2024 (Figures Finalised as at 2024/04/26)</t>
  </si>
  <si>
    <t>Gauteng: Sedibeng (DC42) - Table C6 Quarterly Budget Statement - Financial Position ( Waste water management                             ) for 3rd Quarter ended 31 March 2024 (Figures Finalised as at 2024/04/26)</t>
  </si>
  <si>
    <t>Gauteng: Mogale City (GT481) - Table C6 Quarterly Budget Statement - Financial Position ( Waste water management                             ) for 3rd Quarter ended 31 March 2024 (Figures Finalised as at 2024/04/26)</t>
  </si>
  <si>
    <t>Gauteng: Merafong City (GT484) - Table C6 Quarterly Budget Statement - Financial Position ( Waste water management                             ) for 3rd Quarter ended 31 March 2024 (Figures Finalised as at 2024/04/26)</t>
  </si>
  <si>
    <t>Gauteng: Rand West City (GT485) - Table C6 Quarterly Budget Statement - Financial Position ( Waste water management                             ) for 3rd Quarter ended 31 March 2024 (Figures Finalised as at 2024/04/26)</t>
  </si>
  <si>
    <t>Gauteng: West Rand (DC48)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</si>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</sst>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601749454</v>
      </c>
      <c r="D6" s="18"/>
      <c r="E6" s="19">
        <v>291395207</v>
      </c>
      <c r="F6" s="20">
        <v>5657264893</v>
      </c>
      <c r="G6" s="20">
        <v>586451203</v>
      </c>
      <c r="H6" s="20">
        <v>-10651688</v>
      </c>
      <c r="I6" s="20">
        <v>36537645</v>
      </c>
      <c r="J6" s="20">
        <v>612337160</v>
      </c>
      <c r="K6" s="20">
        <v>13158179</v>
      </c>
      <c r="L6" s="20">
        <v>500100743</v>
      </c>
      <c r="M6" s="20">
        <v>-18810607</v>
      </c>
      <c r="N6" s="20">
        <v>494448315</v>
      </c>
      <c r="O6" s="20">
        <v>1039767</v>
      </c>
      <c r="P6" s="20">
        <v>-40239425</v>
      </c>
      <c r="Q6" s="20">
        <v>4994827</v>
      </c>
      <c r="R6" s="20">
        <v>-34204831</v>
      </c>
      <c r="S6" s="20"/>
      <c r="T6" s="20"/>
      <c r="U6" s="20"/>
      <c r="V6" s="20"/>
      <c r="W6" s="20">
        <v>1072580644</v>
      </c>
      <c r="X6" s="20">
        <v>4285048120</v>
      </c>
      <c r="Y6" s="20">
        <v>-3212467476</v>
      </c>
      <c r="Z6" s="21">
        <v>-74.969227556772452</v>
      </c>
      <c r="AA6" s="22">
        <v>5657264893</v>
      </c>
    </row>
    <row r="7" spans="1:27" x14ac:dyDescent="0.25">
      <c r="A7" s="23" t="s">
        <v>35</v>
      </c>
      <c r="B7" s="17" t="s">
        <v>32</v>
      </c>
      <c r="C7" s="18">
        <v>278015740</v>
      </c>
      <c r="D7" s="18"/>
      <c r="E7" s="19">
        <v>706786778</v>
      </c>
      <c r="F7" s="20">
        <v>1624736671</v>
      </c>
      <c r="G7" s="20">
        <v>465901587</v>
      </c>
      <c r="H7" s="20">
        <v>-153599608</v>
      </c>
      <c r="I7" s="20">
        <v>-16167133</v>
      </c>
      <c r="J7" s="20">
        <v>296134846</v>
      </c>
      <c r="K7" s="20">
        <v>20540205</v>
      </c>
      <c r="L7" s="20">
        <v>-547865</v>
      </c>
      <c r="M7" s="20">
        <v>-13097000</v>
      </c>
      <c r="N7" s="20">
        <v>6895340</v>
      </c>
      <c r="O7" s="20">
        <v>20674839</v>
      </c>
      <c r="P7" s="20">
        <v>24533314</v>
      </c>
      <c r="Q7" s="20">
        <v>20674689</v>
      </c>
      <c r="R7" s="20">
        <v>65882842</v>
      </c>
      <c r="S7" s="20"/>
      <c r="T7" s="20"/>
      <c r="U7" s="20"/>
      <c r="V7" s="20"/>
      <c r="W7" s="20">
        <v>368913028</v>
      </c>
      <c r="X7" s="20">
        <v>1176396797</v>
      </c>
      <c r="Y7" s="20">
        <v>-807483769</v>
      </c>
      <c r="Z7" s="21">
        <v>-68.640425667530963</v>
      </c>
      <c r="AA7" s="22">
        <v>1624736671</v>
      </c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>
        <v>-11159066</v>
      </c>
      <c r="F8" s="20">
        <v>-293653100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-121366912</v>
      </c>
      <c r="Y8" s="20">
        <v>121366912</v>
      </c>
      <c r="Z8" s="21">
        <v>-100</v>
      </c>
      <c r="AA8" s="22">
        <v>-293653100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-85600</v>
      </c>
      <c r="D10" s="18"/>
      <c r="E10" s="19">
        <v>-302026</v>
      </c>
      <c r="F10" s="20">
        <v>157319</v>
      </c>
      <c r="G10" s="20">
        <v>-85600</v>
      </c>
      <c r="H10" s="20"/>
      <c r="I10" s="20"/>
      <c r="J10" s="20">
        <v>-85600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>
        <v>-2350</v>
      </c>
      <c r="R10" s="20">
        <v>-2350</v>
      </c>
      <c r="S10" s="20"/>
      <c r="T10" s="20"/>
      <c r="U10" s="20"/>
      <c r="V10" s="20"/>
      <c r="W10" s="20">
        <v>-117301</v>
      </c>
      <c r="X10" s="20">
        <v>59030</v>
      </c>
      <c r="Y10" s="20">
        <v>-176331</v>
      </c>
      <c r="Z10" s="21">
        <v>-298.71421311197696</v>
      </c>
      <c r="AA10" s="22">
        <v>157319</v>
      </c>
    </row>
    <row r="11" spans="1:27" x14ac:dyDescent="0.25">
      <c r="A11" s="23" t="s">
        <v>39</v>
      </c>
      <c r="B11" s="17" t="s">
        <v>32</v>
      </c>
      <c r="C11" s="18">
        <v>47860926</v>
      </c>
      <c r="D11" s="18"/>
      <c r="E11" s="19">
        <v>-21286563</v>
      </c>
      <c r="F11" s="20">
        <v>-15262179</v>
      </c>
      <c r="G11" s="24">
        <v>58487689</v>
      </c>
      <c r="H11" s="24">
        <v>13304542</v>
      </c>
      <c r="I11" s="24">
        <v>-17662034</v>
      </c>
      <c r="J11" s="20">
        <v>54130197</v>
      </c>
      <c r="K11" s="24">
        <v>25501225</v>
      </c>
      <c r="L11" s="24">
        <v>-8903003</v>
      </c>
      <c r="M11" s="20">
        <v>23942377</v>
      </c>
      <c r="N11" s="24">
        <v>40540599</v>
      </c>
      <c r="O11" s="24">
        <v>-16388132</v>
      </c>
      <c r="P11" s="24">
        <v>5914541</v>
      </c>
      <c r="Q11" s="20">
        <v>30332602</v>
      </c>
      <c r="R11" s="24">
        <v>19859011</v>
      </c>
      <c r="S11" s="24"/>
      <c r="T11" s="20"/>
      <c r="U11" s="24"/>
      <c r="V11" s="24"/>
      <c r="W11" s="24">
        <v>114529807</v>
      </c>
      <c r="X11" s="20">
        <v>-11446596</v>
      </c>
      <c r="Y11" s="24">
        <v>125976403</v>
      </c>
      <c r="Z11" s="25">
        <v>-1100.5577815448366</v>
      </c>
      <c r="AA11" s="26">
        <v>-15262179</v>
      </c>
    </row>
    <row r="12" spans="1:27" x14ac:dyDescent="0.25">
      <c r="A12" s="23" t="s">
        <v>40</v>
      </c>
      <c r="B12" s="17" t="s">
        <v>32</v>
      </c>
      <c r="C12" s="18">
        <v>308911395</v>
      </c>
      <c r="D12" s="18"/>
      <c r="E12" s="19">
        <v>290230006</v>
      </c>
      <c r="F12" s="20">
        <v>290230006</v>
      </c>
      <c r="G12" s="20">
        <v>295002735</v>
      </c>
      <c r="H12" s="20">
        <v>16606533</v>
      </c>
      <c r="I12" s="20">
        <v>1226512</v>
      </c>
      <c r="J12" s="20">
        <v>312835780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>
        <v>140412331</v>
      </c>
      <c r="P12" s="20"/>
      <c r="Q12" s="20">
        <v>-78752825</v>
      </c>
      <c r="R12" s="20">
        <v>61659506</v>
      </c>
      <c r="S12" s="20"/>
      <c r="T12" s="20"/>
      <c r="U12" s="20"/>
      <c r="V12" s="20"/>
      <c r="W12" s="20">
        <v>969534904</v>
      </c>
      <c r="X12" s="20">
        <v>217672524</v>
      </c>
      <c r="Y12" s="20">
        <v>751862380</v>
      </c>
      <c r="Z12" s="21">
        <v>345.40986900119742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1206846269</v>
      </c>
      <c r="D13" s="29">
        <f>SUM(D6:D12)</f>
        <v>0</v>
      </c>
      <c r="E13" s="30">
        <f t="shared" si="0"/>
        <v>1255664336</v>
      </c>
      <c r="F13" s="31">
        <f t="shared" si="0"/>
        <v>7263473610</v>
      </c>
      <c r="G13" s="31">
        <f t="shared" si="0"/>
        <v>1405757614</v>
      </c>
      <c r="H13" s="31">
        <f t="shared" si="0"/>
        <v>-134340221</v>
      </c>
      <c r="I13" s="31">
        <f t="shared" si="0"/>
        <v>3934990</v>
      </c>
      <c r="J13" s="31">
        <f t="shared" si="0"/>
        <v>1275352383</v>
      </c>
      <c r="K13" s="31">
        <f t="shared" si="0"/>
        <v>200875556</v>
      </c>
      <c r="L13" s="31">
        <f t="shared" si="0"/>
        <v>929165556</v>
      </c>
      <c r="M13" s="31">
        <f t="shared" si="0"/>
        <v>6853409</v>
      </c>
      <c r="N13" s="31">
        <f t="shared" si="0"/>
        <v>1136894521</v>
      </c>
      <c r="O13" s="31">
        <f t="shared" si="0"/>
        <v>145738805</v>
      </c>
      <c r="P13" s="31">
        <f t="shared" si="0"/>
        <v>-9791570</v>
      </c>
      <c r="Q13" s="31">
        <f t="shared" si="0"/>
        <v>-22753057</v>
      </c>
      <c r="R13" s="31">
        <f t="shared" si="0"/>
        <v>113194178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2525441082</v>
      </c>
      <c r="X13" s="31">
        <f t="shared" si="0"/>
        <v>5546362963</v>
      </c>
      <c r="Y13" s="31">
        <f t="shared" si="0"/>
        <v>-3020921881</v>
      </c>
      <c r="Z13" s="32">
        <f>+IF(X13&lt;&gt;0,+(Y13/X13)*100,0)</f>
        <v>-54.466718120553701</v>
      </c>
      <c r="AA13" s="33">
        <f>SUM(AA6:AA12)</f>
        <v>7263473610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6154767</v>
      </c>
      <c r="Y15" s="20">
        <v>11630795</v>
      </c>
      <c r="Z15" s="21">
        <v>188.9721414311866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3678228608</v>
      </c>
      <c r="D17" s="18"/>
      <c r="E17" s="19">
        <v>3906273600</v>
      </c>
      <c r="F17" s="20">
        <v>4266948093</v>
      </c>
      <c r="G17" s="24">
        <v>3494352332</v>
      </c>
      <c r="H17" s="24">
        <v>-61196104</v>
      </c>
      <c r="I17" s="24">
        <v>37228016</v>
      </c>
      <c r="J17" s="20">
        <v>3470384244</v>
      </c>
      <c r="K17" s="24">
        <v>82011254</v>
      </c>
      <c r="L17" s="24">
        <v>2208631993</v>
      </c>
      <c r="M17" s="20">
        <v>49991700</v>
      </c>
      <c r="N17" s="24">
        <v>2340634947</v>
      </c>
      <c r="O17" s="24">
        <v>69503217</v>
      </c>
      <c r="P17" s="24">
        <v>72666257</v>
      </c>
      <c r="Q17" s="20">
        <v>43986563</v>
      </c>
      <c r="R17" s="24">
        <v>186156037</v>
      </c>
      <c r="S17" s="24"/>
      <c r="T17" s="20"/>
      <c r="U17" s="24"/>
      <c r="V17" s="24"/>
      <c r="W17" s="24">
        <v>5997175228</v>
      </c>
      <c r="X17" s="20">
        <v>3230519583</v>
      </c>
      <c r="Y17" s="24">
        <v>2766655645</v>
      </c>
      <c r="Z17" s="25">
        <v>85.641197148564075</v>
      </c>
      <c r="AA17" s="26">
        <v>4266948093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5587916</v>
      </c>
      <c r="D21" s="18"/>
      <c r="E21" s="19">
        <v>5389956</v>
      </c>
      <c r="F21" s="20">
        <v>5367664</v>
      </c>
      <c r="G21" s="20">
        <v>5511788</v>
      </c>
      <c r="H21" s="20">
        <v>-79403</v>
      </c>
      <c r="I21" s="20">
        <v>-77766</v>
      </c>
      <c r="J21" s="20">
        <v>5354619</v>
      </c>
      <c r="K21" s="20">
        <v>-77766</v>
      </c>
      <c r="L21" s="20">
        <v>5393296</v>
      </c>
      <c r="M21" s="20">
        <v>-100413</v>
      </c>
      <c r="N21" s="20">
        <v>5215117</v>
      </c>
      <c r="O21" s="20">
        <v>109099</v>
      </c>
      <c r="P21" s="20"/>
      <c r="Q21" s="20">
        <v>-155530</v>
      </c>
      <c r="R21" s="20">
        <v>-46431</v>
      </c>
      <c r="S21" s="20"/>
      <c r="T21" s="20"/>
      <c r="U21" s="20"/>
      <c r="V21" s="20"/>
      <c r="W21" s="20">
        <v>10523305</v>
      </c>
      <c r="X21" s="20">
        <v>4025871</v>
      </c>
      <c r="Y21" s="20">
        <v>6497434</v>
      </c>
      <c r="Z21" s="21">
        <v>161.39200684771072</v>
      </c>
      <c r="AA21" s="22">
        <v>5367664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3692709304</v>
      </c>
      <c r="D25" s="29">
        <f t="shared" ref="D25:Y25" si="1">SUM(D15:D24)</f>
        <v>0</v>
      </c>
      <c r="E25" s="35">
        <f t="shared" si="1"/>
        <v>3919869909</v>
      </c>
      <c r="F25" s="36">
        <f t="shared" si="1"/>
        <v>4280522110</v>
      </c>
      <c r="G25" s="36">
        <f t="shared" si="1"/>
        <v>3508080304</v>
      </c>
      <c r="H25" s="36">
        <f t="shared" si="1"/>
        <v>-60598910</v>
      </c>
      <c r="I25" s="36">
        <f t="shared" si="1"/>
        <v>37150250</v>
      </c>
      <c r="J25" s="36">
        <f t="shared" si="1"/>
        <v>3484631644</v>
      </c>
      <c r="K25" s="36">
        <f t="shared" si="1"/>
        <v>81933488</v>
      </c>
      <c r="L25" s="36">
        <f t="shared" si="1"/>
        <v>2222918070</v>
      </c>
      <c r="M25" s="36">
        <f t="shared" si="1"/>
        <v>49891287</v>
      </c>
      <c r="N25" s="36">
        <f t="shared" si="1"/>
        <v>2354742845</v>
      </c>
      <c r="O25" s="36">
        <f t="shared" si="1"/>
        <v>69612316</v>
      </c>
      <c r="P25" s="36">
        <f t="shared" si="1"/>
        <v>72666257</v>
      </c>
      <c r="Q25" s="36">
        <f t="shared" si="1"/>
        <v>43831033</v>
      </c>
      <c r="R25" s="36">
        <f t="shared" si="1"/>
        <v>186109606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6025484095</v>
      </c>
      <c r="X25" s="36">
        <f t="shared" si="1"/>
        <v>3240700221</v>
      </c>
      <c r="Y25" s="36">
        <f t="shared" si="1"/>
        <v>2784783874</v>
      </c>
      <c r="Z25" s="37">
        <f>+IF(X25&lt;&gt;0,+(Y25/X25)*100,0)</f>
        <v>85.931548248566003</v>
      </c>
      <c r="AA25" s="38">
        <f>SUM(AA15:AA24)</f>
        <v>4280522110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4899555573</v>
      </c>
      <c r="D26" s="29">
        <f>+D13+D25</f>
        <v>0</v>
      </c>
      <c r="E26" s="30">
        <f t="shared" si="2"/>
        <v>5175534245</v>
      </c>
      <c r="F26" s="31">
        <f t="shared" si="2"/>
        <v>11543995720</v>
      </c>
      <c r="G26" s="31">
        <f t="shared" si="2"/>
        <v>4913837918</v>
      </c>
      <c r="H26" s="31">
        <f t="shared" si="2"/>
        <v>-194939131</v>
      </c>
      <c r="I26" s="31">
        <f t="shared" si="2"/>
        <v>41085240</v>
      </c>
      <c r="J26" s="31">
        <f t="shared" si="2"/>
        <v>4759984027</v>
      </c>
      <c r="K26" s="31">
        <f t="shared" si="2"/>
        <v>282809044</v>
      </c>
      <c r="L26" s="31">
        <f t="shared" si="2"/>
        <v>3152083626</v>
      </c>
      <c r="M26" s="31">
        <f t="shared" si="2"/>
        <v>56744696</v>
      </c>
      <c r="N26" s="31">
        <f t="shared" si="2"/>
        <v>3491637366</v>
      </c>
      <c r="O26" s="31">
        <f t="shared" si="2"/>
        <v>215351121</v>
      </c>
      <c r="P26" s="31">
        <f t="shared" si="2"/>
        <v>62874687</v>
      </c>
      <c r="Q26" s="31">
        <f t="shared" si="2"/>
        <v>21077976</v>
      </c>
      <c r="R26" s="31">
        <f t="shared" si="2"/>
        <v>299303784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8550925177</v>
      </c>
      <c r="X26" s="31">
        <f t="shared" si="2"/>
        <v>8787063184</v>
      </c>
      <c r="Y26" s="31">
        <f t="shared" si="2"/>
        <v>-236138007</v>
      </c>
      <c r="Z26" s="32">
        <f>+IF(X26&lt;&gt;0,+(Y26/X26)*100,0)</f>
        <v>-2.6873370778757337</v>
      </c>
      <c r="AA26" s="33">
        <f>+AA13+AA25</f>
        <v>11543995720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39998574</v>
      </c>
      <c r="Y30" s="20">
        <v>66053395</v>
      </c>
      <c r="Z30" s="21">
        <v>165.13937471870872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-15047069</v>
      </c>
      <c r="D31" s="18"/>
      <c r="E31" s="19">
        <v>47853301</v>
      </c>
      <c r="F31" s="20">
        <v>47853301</v>
      </c>
      <c r="G31" s="20">
        <v>-14589698</v>
      </c>
      <c r="H31" s="20">
        <v>-464838</v>
      </c>
      <c r="I31" s="20">
        <v>-2090</v>
      </c>
      <c r="J31" s="20">
        <v>-15056626</v>
      </c>
      <c r="K31" s="20">
        <v>-1818</v>
      </c>
      <c r="L31" s="20">
        <v>-15043302</v>
      </c>
      <c r="M31" s="20">
        <v>-849</v>
      </c>
      <c r="N31" s="20">
        <v>-15045969</v>
      </c>
      <c r="O31" s="20">
        <v>-2248</v>
      </c>
      <c r="P31" s="20">
        <v>-5074</v>
      </c>
      <c r="Q31" s="20">
        <v>-1767</v>
      </c>
      <c r="R31" s="20">
        <v>-9089</v>
      </c>
      <c r="S31" s="20"/>
      <c r="T31" s="20"/>
      <c r="U31" s="20"/>
      <c r="V31" s="20"/>
      <c r="W31" s="20">
        <v>-30111684</v>
      </c>
      <c r="X31" s="20">
        <v>51498015</v>
      </c>
      <c r="Y31" s="20">
        <v>-81609699</v>
      </c>
      <c r="Z31" s="21">
        <v>-158.47154302937696</v>
      </c>
      <c r="AA31" s="22">
        <v>47853301</v>
      </c>
    </row>
    <row r="32" spans="1:27" x14ac:dyDescent="0.25">
      <c r="A32" s="23" t="s">
        <v>59</v>
      </c>
      <c r="B32" s="17" t="s">
        <v>32</v>
      </c>
      <c r="C32" s="18">
        <v>1197010747</v>
      </c>
      <c r="D32" s="18"/>
      <c r="E32" s="19">
        <v>1191172011</v>
      </c>
      <c r="F32" s="20">
        <v>1121263794</v>
      </c>
      <c r="G32" s="20">
        <v>180908728</v>
      </c>
      <c r="H32" s="20">
        <v>45093806</v>
      </c>
      <c r="I32" s="20">
        <v>62548656</v>
      </c>
      <c r="J32" s="20">
        <v>288551190</v>
      </c>
      <c r="K32" s="20">
        <v>85627242</v>
      </c>
      <c r="L32" s="20">
        <v>256224680</v>
      </c>
      <c r="M32" s="20">
        <v>122203159</v>
      </c>
      <c r="N32" s="20">
        <v>464055081</v>
      </c>
      <c r="O32" s="20">
        <v>101758343</v>
      </c>
      <c r="P32" s="20">
        <v>-20927059</v>
      </c>
      <c r="Q32" s="20">
        <v>184227089</v>
      </c>
      <c r="R32" s="20">
        <v>265058373</v>
      </c>
      <c r="S32" s="20"/>
      <c r="T32" s="20"/>
      <c r="U32" s="20"/>
      <c r="V32" s="20"/>
      <c r="W32" s="20">
        <v>1017664644</v>
      </c>
      <c r="X32" s="20">
        <v>905771564</v>
      </c>
      <c r="Y32" s="20">
        <v>111893080</v>
      </c>
      <c r="Z32" s="21">
        <v>12.353344314085797</v>
      </c>
      <c r="AA32" s="22">
        <v>1121263794</v>
      </c>
    </row>
    <row r="33" spans="1:27" x14ac:dyDescent="0.25">
      <c r="A33" s="23" t="s">
        <v>60</v>
      </c>
      <c r="B33" s="17" t="s">
        <v>32</v>
      </c>
      <c r="C33" s="18">
        <v>-30124242</v>
      </c>
      <c r="D33" s="18"/>
      <c r="E33" s="19"/>
      <c r="F33" s="20">
        <v>-30480000</v>
      </c>
      <c r="G33" s="20">
        <v>-30128112</v>
      </c>
      <c r="H33" s="20">
        <v>18824</v>
      </c>
      <c r="I33" s="20">
        <v>168456</v>
      </c>
      <c r="J33" s="20">
        <v>-29940832</v>
      </c>
      <c r="K33" s="20">
        <v>484654</v>
      </c>
      <c r="L33" s="20">
        <v>-1216</v>
      </c>
      <c r="M33" s="20">
        <v>-126695</v>
      </c>
      <c r="N33" s="20">
        <v>356743</v>
      </c>
      <c r="O33" s="20">
        <v>-1950</v>
      </c>
      <c r="P33" s="20">
        <v>-2990</v>
      </c>
      <c r="Q33" s="20">
        <v>-5519669</v>
      </c>
      <c r="R33" s="20">
        <v>-5524609</v>
      </c>
      <c r="S33" s="20"/>
      <c r="T33" s="20"/>
      <c r="U33" s="20"/>
      <c r="V33" s="20"/>
      <c r="W33" s="20">
        <v>-35108698</v>
      </c>
      <c r="X33" s="20">
        <v>-16039999</v>
      </c>
      <c r="Y33" s="20">
        <v>-19068699</v>
      </c>
      <c r="Z33" s="21">
        <v>118.88217075325254</v>
      </c>
      <c r="AA33" s="22">
        <v>-30480000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>
        <v>-2711238</v>
      </c>
      <c r="P34" s="20"/>
      <c r="Q34" s="20">
        <v>-1292237</v>
      </c>
      <c r="R34" s="20">
        <v>-4003475</v>
      </c>
      <c r="S34" s="20"/>
      <c r="T34" s="20"/>
      <c r="U34" s="20"/>
      <c r="V34" s="20"/>
      <c r="W34" s="20">
        <v>64679169</v>
      </c>
      <c r="X34" s="20">
        <v>28920069</v>
      </c>
      <c r="Y34" s="20">
        <v>35759100</v>
      </c>
      <c r="Z34" s="21">
        <v>123.64804523806635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-48564397</v>
      </c>
      <c r="D35" s="18"/>
      <c r="E35" s="19">
        <v>-137303102</v>
      </c>
      <c r="F35" s="20">
        <v>-105290558</v>
      </c>
      <c r="G35" s="20">
        <v>-27094731</v>
      </c>
      <c r="H35" s="20">
        <v>21253227</v>
      </c>
      <c r="I35" s="20">
        <v>-15102795</v>
      </c>
      <c r="J35" s="20">
        <v>-20944299</v>
      </c>
      <c r="K35" s="20">
        <v>23740869</v>
      </c>
      <c r="L35" s="20">
        <v>-16850147</v>
      </c>
      <c r="M35" s="20">
        <v>22307865</v>
      </c>
      <c r="N35" s="20">
        <v>29198587</v>
      </c>
      <c r="O35" s="20">
        <v>-18010384</v>
      </c>
      <c r="P35" s="20">
        <v>3582450</v>
      </c>
      <c r="Q35" s="20">
        <v>41881775</v>
      </c>
      <c r="R35" s="20">
        <v>27453841</v>
      </c>
      <c r="S35" s="20"/>
      <c r="T35" s="20"/>
      <c r="U35" s="20"/>
      <c r="V35" s="20"/>
      <c r="W35" s="20">
        <v>35708129</v>
      </c>
      <c r="X35" s="20">
        <v>-86180572</v>
      </c>
      <c r="Y35" s="20">
        <v>121888701</v>
      </c>
      <c r="Z35" s="21">
        <v>-141.43408215020898</v>
      </c>
      <c r="AA35" s="22">
        <v>-105290558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1156301024</v>
      </c>
      <c r="D37" s="29">
        <f t="shared" ref="D37:Y37" si="3">SUM(D29:D36)</f>
        <v>0</v>
      </c>
      <c r="E37" s="30">
        <f t="shared" si="3"/>
        <v>1193613773</v>
      </c>
      <c r="F37" s="31">
        <f t="shared" si="3"/>
        <v>1125238100</v>
      </c>
      <c r="G37" s="31">
        <f t="shared" si="3"/>
        <v>189054437</v>
      </c>
      <c r="H37" s="31">
        <f t="shared" si="3"/>
        <v>82629634</v>
      </c>
      <c r="I37" s="31">
        <f t="shared" si="3"/>
        <v>48129958</v>
      </c>
      <c r="J37" s="31">
        <f t="shared" si="3"/>
        <v>319814029</v>
      </c>
      <c r="K37" s="31">
        <f t="shared" si="3"/>
        <v>111230744</v>
      </c>
      <c r="L37" s="31">
        <f t="shared" si="3"/>
        <v>299237381</v>
      </c>
      <c r="M37" s="31">
        <f t="shared" si="3"/>
        <v>145626334</v>
      </c>
      <c r="N37" s="31">
        <f t="shared" si="3"/>
        <v>556094459</v>
      </c>
      <c r="O37" s="31">
        <f t="shared" si="3"/>
        <v>81032523</v>
      </c>
      <c r="P37" s="31">
        <f t="shared" si="3"/>
        <v>-17352673</v>
      </c>
      <c r="Q37" s="31">
        <f t="shared" si="3"/>
        <v>219295191</v>
      </c>
      <c r="R37" s="31">
        <f t="shared" si="3"/>
        <v>282975041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1158883529</v>
      </c>
      <c r="X37" s="31">
        <f t="shared" si="3"/>
        <v>923967651</v>
      </c>
      <c r="Y37" s="31">
        <f t="shared" si="3"/>
        <v>234915878</v>
      </c>
      <c r="Z37" s="32">
        <f>+IF(X37&lt;&gt;0,+(Y37/X37)*100,0)</f>
        <v>25.424686432014493</v>
      </c>
      <c r="AA37" s="33">
        <f>SUM(AA29:AA36)</f>
        <v>1125238100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>
        <v>2708887</v>
      </c>
      <c r="P39" s="20"/>
      <c r="Q39" s="20">
        <v>4760592</v>
      </c>
      <c r="R39" s="20">
        <v>7469479</v>
      </c>
      <c r="S39" s="20"/>
      <c r="T39" s="20"/>
      <c r="U39" s="20"/>
      <c r="V39" s="20"/>
      <c r="W39" s="20">
        <v>453517515</v>
      </c>
      <c r="X39" s="20">
        <v>216900477</v>
      </c>
      <c r="Y39" s="20">
        <v>236617038</v>
      </c>
      <c r="Z39" s="21">
        <v>109.09014183495781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46124139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34412994</v>
      </c>
      <c r="Y40" s="20">
        <v>91313006</v>
      </c>
      <c r="Z40" s="21">
        <v>265.34455560594353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335324789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2708887</v>
      </c>
      <c r="P43" s="36">
        <f t="shared" si="4"/>
        <v>0</v>
      </c>
      <c r="Q43" s="36">
        <f t="shared" si="4"/>
        <v>4760592</v>
      </c>
      <c r="R43" s="36">
        <f t="shared" si="4"/>
        <v>7469479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579243515</v>
      </c>
      <c r="X43" s="36">
        <f t="shared" si="4"/>
        <v>251313471</v>
      </c>
      <c r="Y43" s="36">
        <f t="shared" si="4"/>
        <v>327930044</v>
      </c>
      <c r="Z43" s="37">
        <f>+IF(X43&lt;&gt;0,+(Y43/X43)*100,0)</f>
        <v>130.48645689191886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1498489145</v>
      </c>
      <c r="D44" s="29">
        <f>+D37+D43</f>
        <v>0</v>
      </c>
      <c r="E44" s="30">
        <f t="shared" si="5"/>
        <v>1528938562</v>
      </c>
      <c r="F44" s="31">
        <f t="shared" si="5"/>
        <v>1460322750</v>
      </c>
      <c r="G44" s="31">
        <f t="shared" si="5"/>
        <v>474401662</v>
      </c>
      <c r="H44" s="31">
        <f t="shared" si="5"/>
        <v>102409150</v>
      </c>
      <c r="I44" s="31">
        <f t="shared" si="5"/>
        <v>50750537</v>
      </c>
      <c r="J44" s="31">
        <f t="shared" si="5"/>
        <v>627561349</v>
      </c>
      <c r="K44" s="31">
        <f t="shared" si="5"/>
        <v>114123188</v>
      </c>
      <c r="L44" s="31">
        <f t="shared" si="5"/>
        <v>564370165</v>
      </c>
      <c r="M44" s="31">
        <f t="shared" si="5"/>
        <v>141627822</v>
      </c>
      <c r="N44" s="31">
        <f t="shared" si="5"/>
        <v>820121175</v>
      </c>
      <c r="O44" s="31">
        <f t="shared" si="5"/>
        <v>83741410</v>
      </c>
      <c r="P44" s="31">
        <f t="shared" si="5"/>
        <v>-17352673</v>
      </c>
      <c r="Q44" s="31">
        <f t="shared" si="5"/>
        <v>224055783</v>
      </c>
      <c r="R44" s="31">
        <f t="shared" si="5"/>
        <v>290444520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1738127044</v>
      </c>
      <c r="X44" s="31">
        <f t="shared" si="5"/>
        <v>1175281122</v>
      </c>
      <c r="Y44" s="31">
        <f t="shared" si="5"/>
        <v>562845922</v>
      </c>
      <c r="Z44" s="32">
        <f>+IF(X44&lt;&gt;0,+(Y44/X44)*100,0)</f>
        <v>47.890322703575258</v>
      </c>
      <c r="AA44" s="33">
        <f>+AA37+AA43</f>
        <v>1460322750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3401066428</v>
      </c>
      <c r="D45" s="42">
        <f t="shared" si="6"/>
        <v>0</v>
      </c>
      <c r="E45" s="43">
        <f t="shared" si="6"/>
        <v>3646595683</v>
      </c>
      <c r="F45" s="44">
        <f t="shared" si="6"/>
        <v>10083672970</v>
      </c>
      <c r="G45" s="44">
        <f t="shared" si="6"/>
        <v>4439436256</v>
      </c>
      <c r="H45" s="44">
        <f t="shared" si="6"/>
        <v>-297348281</v>
      </c>
      <c r="I45" s="44">
        <f t="shared" si="6"/>
        <v>-9665297</v>
      </c>
      <c r="J45" s="44">
        <f t="shared" si="6"/>
        <v>4132422678</v>
      </c>
      <c r="K45" s="44">
        <f t="shared" si="6"/>
        <v>168685856</v>
      </c>
      <c r="L45" s="44">
        <f t="shared" si="6"/>
        <v>2587713461</v>
      </c>
      <c r="M45" s="44">
        <f t="shared" si="6"/>
        <v>-84883126</v>
      </c>
      <c r="N45" s="44">
        <f t="shared" si="6"/>
        <v>2671516191</v>
      </c>
      <c r="O45" s="44">
        <f t="shared" si="6"/>
        <v>131609711</v>
      </c>
      <c r="P45" s="44">
        <f t="shared" si="6"/>
        <v>80227360</v>
      </c>
      <c r="Q45" s="44">
        <f t="shared" si="6"/>
        <v>-202977807</v>
      </c>
      <c r="R45" s="44">
        <f t="shared" si="6"/>
        <v>8859264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6812798133</v>
      </c>
      <c r="X45" s="44">
        <f t="shared" si="6"/>
        <v>7611782062</v>
      </c>
      <c r="Y45" s="44">
        <f t="shared" si="6"/>
        <v>-798983929</v>
      </c>
      <c r="Z45" s="45">
        <f>+IF(X45&lt;&gt;0,+(Y45/X45)*100,0)</f>
        <v>-10.496673741997107</v>
      </c>
      <c r="AA45" s="46">
        <f>+AA26-AA44</f>
        <v>10083672970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2865790367</v>
      </c>
      <c r="D47" s="18"/>
      <c r="E47" s="19">
        <v>2783180960</v>
      </c>
      <c r="F47" s="20">
        <v>2927370517</v>
      </c>
      <c r="G47" s="20">
        <v>3063081848</v>
      </c>
      <c r="H47" s="20">
        <v>-156635857</v>
      </c>
      <c r="I47" s="20">
        <v>20508228</v>
      </c>
      <c r="J47" s="20">
        <v>2926954219</v>
      </c>
      <c r="K47" s="20">
        <v>81017941</v>
      </c>
      <c r="L47" s="20">
        <v>2093363860</v>
      </c>
      <c r="M47" s="20">
        <v>5565987</v>
      </c>
      <c r="N47" s="20">
        <v>2179947788</v>
      </c>
      <c r="O47" s="20">
        <v>58857558</v>
      </c>
      <c r="P47" s="20">
        <v>13397700</v>
      </c>
      <c r="Q47" s="20">
        <v>77658187</v>
      </c>
      <c r="R47" s="20">
        <v>149913445</v>
      </c>
      <c r="S47" s="20"/>
      <c r="T47" s="20"/>
      <c r="U47" s="20"/>
      <c r="V47" s="20"/>
      <c r="W47" s="20">
        <v>5256815452</v>
      </c>
      <c r="X47" s="20">
        <v>2180718048</v>
      </c>
      <c r="Y47" s="20">
        <v>3076097404</v>
      </c>
      <c r="Z47" s="47">
        <v>141.0589235422332</v>
      </c>
      <c r="AA47" s="22">
        <v>2927370517</v>
      </c>
    </row>
    <row r="48" spans="1:27" x14ac:dyDescent="0.25">
      <c r="A48" s="23" t="s">
        <v>73</v>
      </c>
      <c r="B48" s="17" t="s">
        <v>32</v>
      </c>
      <c r="C48" s="18">
        <v>-6095640</v>
      </c>
      <c r="D48" s="18"/>
      <c r="E48" s="19">
        <v>-1045715</v>
      </c>
      <c r="F48" s="20">
        <v>-1045715</v>
      </c>
      <c r="G48" s="20">
        <v>-5831276</v>
      </c>
      <c r="H48" s="20">
        <v>-264364</v>
      </c>
      <c r="I48" s="20"/>
      <c r="J48" s="20">
        <v>-6095640</v>
      </c>
      <c r="K48" s="20"/>
      <c r="L48" s="20">
        <v>-1045716</v>
      </c>
      <c r="M48" s="20">
        <v>-82045</v>
      </c>
      <c r="N48" s="20">
        <v>-1127761</v>
      </c>
      <c r="O48" s="20">
        <v>-41350</v>
      </c>
      <c r="P48" s="20">
        <v>-26452</v>
      </c>
      <c r="Q48" s="20"/>
      <c r="R48" s="20">
        <v>-67802</v>
      </c>
      <c r="S48" s="20"/>
      <c r="T48" s="20"/>
      <c r="U48" s="20"/>
      <c r="V48" s="20"/>
      <c r="W48" s="20">
        <v>-7291203</v>
      </c>
      <c r="X48" s="20">
        <v>-784287</v>
      </c>
      <c r="Y48" s="20">
        <v>-6506916</v>
      </c>
      <c r="Z48" s="47">
        <v>829.66006066656723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2859694727</v>
      </c>
      <c r="D50" s="50">
        <f t="shared" ref="D50:Y50" si="7">SUM(D47:D49)</f>
        <v>0</v>
      </c>
      <c r="E50" s="51">
        <f t="shared" si="7"/>
        <v>2782135245</v>
      </c>
      <c r="F50" s="52">
        <f t="shared" si="7"/>
        <v>2926324802</v>
      </c>
      <c r="G50" s="52">
        <f t="shared" si="7"/>
        <v>3057250572</v>
      </c>
      <c r="H50" s="52">
        <f t="shared" si="7"/>
        <v>-156900221</v>
      </c>
      <c r="I50" s="52">
        <f t="shared" si="7"/>
        <v>20508228</v>
      </c>
      <c r="J50" s="52">
        <f t="shared" si="7"/>
        <v>2920858579</v>
      </c>
      <c r="K50" s="52">
        <f t="shared" si="7"/>
        <v>81017941</v>
      </c>
      <c r="L50" s="52">
        <f t="shared" si="7"/>
        <v>2092318144</v>
      </c>
      <c r="M50" s="52">
        <f t="shared" si="7"/>
        <v>5483942</v>
      </c>
      <c r="N50" s="52">
        <f t="shared" si="7"/>
        <v>2178820027</v>
      </c>
      <c r="O50" s="52">
        <f t="shared" si="7"/>
        <v>58816208</v>
      </c>
      <c r="P50" s="52">
        <f t="shared" si="7"/>
        <v>13371248</v>
      </c>
      <c r="Q50" s="52">
        <f t="shared" si="7"/>
        <v>77658187</v>
      </c>
      <c r="R50" s="52">
        <f t="shared" si="7"/>
        <v>149845643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5249524249</v>
      </c>
      <c r="X50" s="52">
        <f t="shared" si="7"/>
        <v>2179933761</v>
      </c>
      <c r="Y50" s="52">
        <f t="shared" si="7"/>
        <v>3069590488</v>
      </c>
      <c r="Z50" s="53">
        <f>+IF(X50&lt;&gt;0,+(Y50/X50)*100,0)</f>
        <v>140.81118164764271</v>
      </c>
      <c r="AA50" s="54">
        <f>SUM(AA47:AA49)</f>
        <v>2926324802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>
        <v>-720152</v>
      </c>
      <c r="P7" s="20"/>
      <c r="Q7" s="20">
        <v>1182971</v>
      </c>
      <c r="R7" s="20">
        <v>462819</v>
      </c>
      <c r="S7" s="20"/>
      <c r="T7" s="20"/>
      <c r="U7" s="20"/>
      <c r="V7" s="20"/>
      <c r="W7" s="20">
        <v>21881259</v>
      </c>
      <c r="X7" s="20">
        <v>-18465687</v>
      </c>
      <c r="Y7" s="20">
        <v>40346946</v>
      </c>
      <c r="Z7" s="21">
        <v>-218.4968585246788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>
        <v>-22047238</v>
      </c>
      <c r="P11" s="24"/>
      <c r="Q11" s="20">
        <v>26352025</v>
      </c>
      <c r="R11" s="24">
        <v>4304787</v>
      </c>
      <c r="S11" s="24"/>
      <c r="T11" s="20"/>
      <c r="U11" s="24"/>
      <c r="V11" s="24"/>
      <c r="W11" s="24">
        <v>32687919</v>
      </c>
      <c r="X11" s="20">
        <v>-15964902</v>
      </c>
      <c r="Y11" s="24">
        <v>48652821</v>
      </c>
      <c r="Z11" s="25">
        <v>-304.74863547549489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>
        <v>140412331</v>
      </c>
      <c r="P12" s="20"/>
      <c r="Q12" s="20">
        <v>-78752825</v>
      </c>
      <c r="R12" s="20">
        <v>61659506</v>
      </c>
      <c r="S12" s="20"/>
      <c r="T12" s="20"/>
      <c r="U12" s="20"/>
      <c r="V12" s="20"/>
      <c r="W12" s="20">
        <v>971130096</v>
      </c>
      <c r="X12" s="20">
        <v>217672524</v>
      </c>
      <c r="Y12" s="20">
        <v>753457572</v>
      </c>
      <c r="Z12" s="21">
        <v>346.1427093113507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117644941</v>
      </c>
      <c r="P13" s="31">
        <f t="shared" si="0"/>
        <v>0</v>
      </c>
      <c r="Q13" s="31">
        <f t="shared" si="0"/>
        <v>-51217829</v>
      </c>
      <c r="R13" s="31">
        <f t="shared" si="0"/>
        <v>66427112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2035068474</v>
      </c>
      <c r="X13" s="31">
        <f t="shared" si="0"/>
        <v>463476921</v>
      </c>
      <c r="Y13" s="31">
        <f t="shared" si="0"/>
        <v>1571591553</v>
      </c>
      <c r="Z13" s="32">
        <f>+IF(X13&lt;&gt;0,+(Y13/X13)*100,0)</f>
        <v>339.08733785689407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6154767</v>
      </c>
      <c r="Y15" s="20">
        <v>11630795</v>
      </c>
      <c r="Z15" s="21">
        <v>188.9721414311866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2241997442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>
        <v>5665936</v>
      </c>
      <c r="P17" s="24">
        <v>1</v>
      </c>
      <c r="Q17" s="20">
        <v>-7455165</v>
      </c>
      <c r="R17" s="24">
        <v>-1789228</v>
      </c>
      <c r="S17" s="24"/>
      <c r="T17" s="20"/>
      <c r="U17" s="24"/>
      <c r="V17" s="24"/>
      <c r="W17" s="24">
        <v>4222359348</v>
      </c>
      <c r="X17" s="20">
        <v>1678710503</v>
      </c>
      <c r="Y17" s="24">
        <v>2543648845</v>
      </c>
      <c r="Z17" s="25">
        <v>151.52397274302393</v>
      </c>
      <c r="AA17" s="26">
        <v>2241997442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5367664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>
        <v>109099</v>
      </c>
      <c r="P21" s="20"/>
      <c r="Q21" s="20">
        <v>-155530</v>
      </c>
      <c r="R21" s="20">
        <v>-46431</v>
      </c>
      <c r="S21" s="20"/>
      <c r="T21" s="20"/>
      <c r="U21" s="20"/>
      <c r="V21" s="20"/>
      <c r="W21" s="20">
        <v>10406451</v>
      </c>
      <c r="X21" s="20">
        <v>4025871</v>
      </c>
      <c r="Y21" s="20">
        <v>6380580</v>
      </c>
      <c r="Z21" s="21">
        <v>158.48942998918741</v>
      </c>
      <c r="AA21" s="22">
        <v>5367664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2255571459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5775035</v>
      </c>
      <c r="P25" s="36">
        <f t="shared" si="1"/>
        <v>1</v>
      </c>
      <c r="Q25" s="36">
        <f t="shared" si="1"/>
        <v>-7610695</v>
      </c>
      <c r="R25" s="36">
        <f t="shared" si="1"/>
        <v>-1835659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4250551361</v>
      </c>
      <c r="X25" s="36">
        <f t="shared" si="1"/>
        <v>1688891141</v>
      </c>
      <c r="Y25" s="36">
        <f t="shared" si="1"/>
        <v>2561660220</v>
      </c>
      <c r="Z25" s="37">
        <f>+IF(X25&lt;&gt;0,+(Y25/X25)*100,0)</f>
        <v>151.67704760907381</v>
      </c>
      <c r="AA25" s="38">
        <f>SUM(AA15:AA24)</f>
        <v>2255571459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2780128946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123419976</v>
      </c>
      <c r="P26" s="31">
        <f t="shared" si="2"/>
        <v>1</v>
      </c>
      <c r="Q26" s="31">
        <f t="shared" si="2"/>
        <v>-58828524</v>
      </c>
      <c r="R26" s="31">
        <f t="shared" si="2"/>
        <v>64591453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6285619835</v>
      </c>
      <c r="X26" s="31">
        <f t="shared" si="2"/>
        <v>2152368062</v>
      </c>
      <c r="Y26" s="31">
        <f t="shared" si="2"/>
        <v>4133251773</v>
      </c>
      <c r="Z26" s="32">
        <f>+IF(X26&lt;&gt;0,+(Y26/X26)*100,0)</f>
        <v>192.0327589863671</v>
      </c>
      <c r="AA26" s="33">
        <f>+AA13+AA25</f>
        <v>2780128946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39998574</v>
      </c>
      <c r="Y30" s="20">
        <v>66053395</v>
      </c>
      <c r="Z30" s="21">
        <v>165.13937471870872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-10934172</v>
      </c>
      <c r="Y31" s="20">
        <v>-19146711</v>
      </c>
      <c r="Z31" s="21">
        <v>175.10892457151763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>
        <v>72552388</v>
      </c>
      <c r="P32" s="20"/>
      <c r="Q32" s="20">
        <v>159128180</v>
      </c>
      <c r="R32" s="20">
        <v>231680568</v>
      </c>
      <c r="S32" s="20"/>
      <c r="T32" s="20"/>
      <c r="U32" s="20"/>
      <c r="V32" s="20"/>
      <c r="W32" s="20">
        <v>909722741</v>
      </c>
      <c r="X32" s="20">
        <v>524028411</v>
      </c>
      <c r="Y32" s="20">
        <v>385694330</v>
      </c>
      <c r="Z32" s="21">
        <v>73.601797517806716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>
        <v>-2711238</v>
      </c>
      <c r="P34" s="20"/>
      <c r="Q34" s="20">
        <v>-1292237</v>
      </c>
      <c r="R34" s="20">
        <v>-4003475</v>
      </c>
      <c r="S34" s="20"/>
      <c r="T34" s="20"/>
      <c r="U34" s="20"/>
      <c r="V34" s="20"/>
      <c r="W34" s="20">
        <v>64679169</v>
      </c>
      <c r="X34" s="20">
        <v>28920069</v>
      </c>
      <c r="Y34" s="20">
        <v>35759100</v>
      </c>
      <c r="Z34" s="21">
        <v>123.64804523806635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>
        <v>-21175511</v>
      </c>
      <c r="P35" s="20"/>
      <c r="Q35" s="20">
        <v>33849227</v>
      </c>
      <c r="R35" s="20">
        <v>12673716</v>
      </c>
      <c r="S35" s="20"/>
      <c r="T35" s="20"/>
      <c r="U35" s="20"/>
      <c r="V35" s="20"/>
      <c r="W35" s="20">
        <v>52819624</v>
      </c>
      <c r="X35" s="20">
        <v>-9405360</v>
      </c>
      <c r="Y35" s="20">
        <v>62224984</v>
      </c>
      <c r="Z35" s="21">
        <v>-661.59066744919915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48665639</v>
      </c>
      <c r="P37" s="31">
        <f t="shared" si="3"/>
        <v>0</v>
      </c>
      <c r="Q37" s="31">
        <f t="shared" si="3"/>
        <v>191685170</v>
      </c>
      <c r="R37" s="31">
        <f t="shared" si="3"/>
        <v>240350809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1103192620</v>
      </c>
      <c r="X37" s="31">
        <f t="shared" si="3"/>
        <v>572607522</v>
      </c>
      <c r="Y37" s="31">
        <f t="shared" si="3"/>
        <v>530585098</v>
      </c>
      <c r="Z37" s="32">
        <f>+IF(X37&lt;&gt;0,+(Y37/X37)*100,0)</f>
        <v>92.661216909406932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>
        <v>2708887</v>
      </c>
      <c r="P39" s="20"/>
      <c r="Q39" s="20">
        <v>4760592</v>
      </c>
      <c r="R39" s="20">
        <v>7469479</v>
      </c>
      <c r="S39" s="20"/>
      <c r="T39" s="20"/>
      <c r="U39" s="20"/>
      <c r="V39" s="20"/>
      <c r="W39" s="20">
        <v>453517515</v>
      </c>
      <c r="X39" s="20">
        <v>216900477</v>
      </c>
      <c r="Y39" s="20">
        <v>236617038</v>
      </c>
      <c r="Z39" s="21">
        <v>109.09014183495781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34412994</v>
      </c>
      <c r="Y40" s="20">
        <v>91313006</v>
      </c>
      <c r="Z40" s="21">
        <v>265.34455560594353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2708887</v>
      </c>
      <c r="P43" s="36">
        <f t="shared" si="4"/>
        <v>0</v>
      </c>
      <c r="Q43" s="36">
        <f t="shared" si="4"/>
        <v>4760592</v>
      </c>
      <c r="R43" s="36">
        <f t="shared" si="4"/>
        <v>7469479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579243515</v>
      </c>
      <c r="X43" s="36">
        <f t="shared" si="4"/>
        <v>251313471</v>
      </c>
      <c r="Y43" s="36">
        <f t="shared" si="4"/>
        <v>327930044</v>
      </c>
      <c r="Z43" s="37">
        <f>+IF(X43&lt;&gt;0,+(Y43/X43)*100,0)</f>
        <v>130.48645689191886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51374526</v>
      </c>
      <c r="P44" s="31">
        <f t="shared" si="5"/>
        <v>0</v>
      </c>
      <c r="Q44" s="31">
        <f t="shared" si="5"/>
        <v>196445762</v>
      </c>
      <c r="R44" s="31">
        <f t="shared" si="5"/>
        <v>247820288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1682436135</v>
      </c>
      <c r="X44" s="31">
        <f t="shared" si="5"/>
        <v>823920993</v>
      </c>
      <c r="Y44" s="31">
        <f t="shared" si="5"/>
        <v>858515142</v>
      </c>
      <c r="Z44" s="32">
        <f>+IF(X44&lt;&gt;0,+(Y44/X44)*100,0)</f>
        <v>104.19872163640815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1681567337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72045450</v>
      </c>
      <c r="P45" s="44">
        <f t="shared" si="6"/>
        <v>1</v>
      </c>
      <c r="Q45" s="44">
        <f t="shared" si="6"/>
        <v>-255274286</v>
      </c>
      <c r="R45" s="44">
        <f t="shared" si="6"/>
        <v>-183228835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4603183700</v>
      </c>
      <c r="X45" s="44">
        <f t="shared" si="6"/>
        <v>1328447069</v>
      </c>
      <c r="Y45" s="44">
        <f t="shared" si="6"/>
        <v>3274736631</v>
      </c>
      <c r="Z45" s="45">
        <f>+IF(X45&lt;&gt;0,+(Y45/X45)*100,0)</f>
        <v>246.50862705919371</v>
      </c>
      <c r="AA45" s="46">
        <f>+AA26-AA44</f>
        <v>1681567337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1898506590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>
        <v>43537260</v>
      </c>
      <c r="P47" s="20">
        <v>-4734485</v>
      </c>
      <c r="Q47" s="20">
        <v>102921896</v>
      </c>
      <c r="R47" s="20">
        <v>141724671</v>
      </c>
      <c r="S47" s="20"/>
      <c r="T47" s="20"/>
      <c r="U47" s="20"/>
      <c r="V47" s="20"/>
      <c r="W47" s="20">
        <v>4562057096</v>
      </c>
      <c r="X47" s="20">
        <v>1426826725</v>
      </c>
      <c r="Y47" s="20">
        <v>3135230371</v>
      </c>
      <c r="Z47" s="47">
        <v>219.73448604980396</v>
      </c>
      <c r="AA47" s="22">
        <v>1898506590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-784287</v>
      </c>
      <c r="Y48" s="20">
        <v>-1307145</v>
      </c>
      <c r="Z48" s="47">
        <v>166.66666666666669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1897460875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43537260</v>
      </c>
      <c r="P50" s="52">
        <f t="shared" si="7"/>
        <v>-4734485</v>
      </c>
      <c r="Q50" s="52">
        <f t="shared" si="7"/>
        <v>102921896</v>
      </c>
      <c r="R50" s="52">
        <f t="shared" si="7"/>
        <v>141724671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4559965664</v>
      </c>
      <c r="X50" s="52">
        <f t="shared" si="7"/>
        <v>1426042438</v>
      </c>
      <c r="Y50" s="52">
        <f t="shared" si="7"/>
        <v>3133923226</v>
      </c>
      <c r="Z50" s="53">
        <f>+IF(X50&lt;&gt;0,+(Y50/X50)*100,0)</f>
        <v>219.76367199809798</v>
      </c>
      <c r="AA50" s="54">
        <f>SUM(AA47:AA49)</f>
        <v>1897460875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5408714419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4056534864</v>
      </c>
      <c r="Y6" s="20">
        <v>-4056534864</v>
      </c>
      <c r="Z6" s="21">
        <v>-100</v>
      </c>
      <c r="AA6" s="22">
        <v>5408714419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1083197996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800781832</v>
      </c>
      <c r="Y7" s="20">
        <v>-800781832</v>
      </c>
      <c r="Z7" s="21">
        <v>-100</v>
      </c>
      <c r="AA7" s="22">
        <v>1083197996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6491912415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4857316696</v>
      </c>
      <c r="Y13" s="31">
        <f t="shared" si="0"/>
        <v>-4857316696</v>
      </c>
      <c r="Z13" s="32">
        <f>+IF(X13&lt;&gt;0,+(Y13/X13)*100,0)</f>
        <v>-100</v>
      </c>
      <c r="AA13" s="33">
        <f>SUM(AA6:AA12)</f>
        <v>6491912415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445847594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>
        <v>22234596</v>
      </c>
      <c r="P17" s="24">
        <v>25466272</v>
      </c>
      <c r="Q17" s="20">
        <v>20853740</v>
      </c>
      <c r="R17" s="24">
        <v>68554608</v>
      </c>
      <c r="S17" s="24"/>
      <c r="T17" s="20"/>
      <c r="U17" s="24"/>
      <c r="V17" s="24"/>
      <c r="W17" s="24">
        <v>333384702</v>
      </c>
      <c r="X17" s="20">
        <v>366862562</v>
      </c>
      <c r="Y17" s="24">
        <v>-33477860</v>
      </c>
      <c r="Z17" s="25">
        <v>-9.1254500915795269</v>
      </c>
      <c r="AA17" s="26">
        <v>445847594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445847594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22234596</v>
      </c>
      <c r="P25" s="36">
        <f t="shared" si="1"/>
        <v>25466272</v>
      </c>
      <c r="Q25" s="36">
        <f t="shared" si="1"/>
        <v>20853740</v>
      </c>
      <c r="R25" s="36">
        <f t="shared" si="1"/>
        <v>68554608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333384702</v>
      </c>
      <c r="X25" s="36">
        <f t="shared" si="1"/>
        <v>366862562</v>
      </c>
      <c r="Y25" s="36">
        <f t="shared" si="1"/>
        <v>-33477860</v>
      </c>
      <c r="Z25" s="37">
        <f>+IF(X25&lt;&gt;0,+(Y25/X25)*100,0)</f>
        <v>-9.1254500915795269</v>
      </c>
      <c r="AA25" s="38">
        <f>SUM(AA15:AA24)</f>
        <v>445847594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6937760009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22234596</v>
      </c>
      <c r="P26" s="31">
        <f t="shared" si="2"/>
        <v>25466272</v>
      </c>
      <c r="Q26" s="31">
        <f t="shared" si="2"/>
        <v>20853740</v>
      </c>
      <c r="R26" s="31">
        <f t="shared" si="2"/>
        <v>68554608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333384702</v>
      </c>
      <c r="X26" s="31">
        <f t="shared" si="2"/>
        <v>5224179258</v>
      </c>
      <c r="Y26" s="31">
        <f t="shared" si="2"/>
        <v>-4890794556</v>
      </c>
      <c r="Z26" s="32">
        <f>+IF(X26&lt;&gt;0,+(Y26/X26)*100,0)</f>
        <v>-93.618429124738128</v>
      </c>
      <c r="AA26" s="33">
        <f>+AA13+AA25</f>
        <v>6937760009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445847594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366862562</v>
      </c>
      <c r="Y32" s="20">
        <v>-366862562</v>
      </c>
      <c r="Z32" s="21">
        <v>-100</v>
      </c>
      <c r="AA32" s="22">
        <v>445847594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445847594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366862562</v>
      </c>
      <c r="Y37" s="31">
        <f t="shared" si="3"/>
        <v>-366862562</v>
      </c>
      <c r="Z37" s="32">
        <f>+IF(X37&lt;&gt;0,+(Y37/X37)*100,0)</f>
        <v>-100</v>
      </c>
      <c r="AA37" s="33">
        <f>SUM(AA29:AA36)</f>
        <v>445847594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445847594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366862562</v>
      </c>
      <c r="Y44" s="31">
        <f t="shared" si="5"/>
        <v>-366862562</v>
      </c>
      <c r="Z44" s="32">
        <f>+IF(X44&lt;&gt;0,+(Y44/X44)*100,0)</f>
        <v>-100</v>
      </c>
      <c r="AA44" s="33">
        <f>+AA37+AA43</f>
        <v>445847594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6491912415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22234596</v>
      </c>
      <c r="P45" s="44">
        <f t="shared" si="6"/>
        <v>25466272</v>
      </c>
      <c r="Q45" s="44">
        <f t="shared" si="6"/>
        <v>20853740</v>
      </c>
      <c r="R45" s="44">
        <f t="shared" si="6"/>
        <v>68554608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333384702</v>
      </c>
      <c r="X45" s="44">
        <f t="shared" si="6"/>
        <v>4857316696</v>
      </c>
      <c r="Y45" s="44">
        <f t="shared" si="6"/>
        <v>-4523931994</v>
      </c>
      <c r="Z45" s="45">
        <f>+IF(X45&lt;&gt;0,+(Y45/X45)*100,0)</f>
        <v>-93.136442960893575</v>
      </c>
      <c r="AA45" s="46">
        <f>+AA26-AA44</f>
        <v>6491912415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>
        <v>-1304097</v>
      </c>
      <c r="P6" s="20">
        <v>1300397</v>
      </c>
      <c r="Q6" s="20"/>
      <c r="R6" s="20">
        <v>-3700</v>
      </c>
      <c r="S6" s="20"/>
      <c r="T6" s="20"/>
      <c r="U6" s="20"/>
      <c r="V6" s="20"/>
      <c r="W6" s="20">
        <v>20017164</v>
      </c>
      <c r="X6" s="20"/>
      <c r="Y6" s="20">
        <v>20017164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>
        <v>981993</v>
      </c>
      <c r="P7" s="20">
        <v>1939345</v>
      </c>
      <c r="Q7" s="20">
        <v>1034560</v>
      </c>
      <c r="R7" s="20">
        <v>3955898</v>
      </c>
      <c r="S7" s="20"/>
      <c r="T7" s="20"/>
      <c r="U7" s="20"/>
      <c r="V7" s="20"/>
      <c r="W7" s="20">
        <v>-21938960</v>
      </c>
      <c r="X7" s="20"/>
      <c r="Y7" s="20">
        <v>-21938960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>
        <v>2343370</v>
      </c>
      <c r="P11" s="24">
        <v>2969085</v>
      </c>
      <c r="Q11" s="20">
        <v>1611979</v>
      </c>
      <c r="R11" s="24">
        <v>6924434</v>
      </c>
      <c r="S11" s="24"/>
      <c r="T11" s="20"/>
      <c r="U11" s="24"/>
      <c r="V11" s="24"/>
      <c r="W11" s="24">
        <v>16272202</v>
      </c>
      <c r="X11" s="20"/>
      <c r="Y11" s="24">
        <v>16272202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2021266</v>
      </c>
      <c r="P13" s="31">
        <f t="shared" si="0"/>
        <v>6208827</v>
      </c>
      <c r="Q13" s="31">
        <f t="shared" si="0"/>
        <v>2646539</v>
      </c>
      <c r="R13" s="31">
        <f t="shared" si="0"/>
        <v>10876632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14350406</v>
      </c>
      <c r="X13" s="31">
        <f t="shared" si="0"/>
        <v>0</v>
      </c>
      <c r="Y13" s="31">
        <f t="shared" si="0"/>
        <v>14350406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>
        <v>22808253</v>
      </c>
      <c r="P17" s="24">
        <v>12116160</v>
      </c>
      <c r="Q17" s="20">
        <v>6031776</v>
      </c>
      <c r="R17" s="24">
        <v>40956189</v>
      </c>
      <c r="S17" s="24"/>
      <c r="T17" s="20"/>
      <c r="U17" s="24"/>
      <c r="V17" s="24"/>
      <c r="W17" s="24">
        <v>105136925</v>
      </c>
      <c r="X17" s="20">
        <v>290659305</v>
      </c>
      <c r="Y17" s="24">
        <v>-185522380</v>
      </c>
      <c r="Z17" s="25">
        <v>-63.82812344507601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22808253</v>
      </c>
      <c r="P25" s="36">
        <f t="shared" si="1"/>
        <v>12116160</v>
      </c>
      <c r="Q25" s="36">
        <f t="shared" si="1"/>
        <v>6031776</v>
      </c>
      <c r="R25" s="36">
        <f t="shared" si="1"/>
        <v>40956189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105136925</v>
      </c>
      <c r="X25" s="36">
        <f t="shared" si="1"/>
        <v>290659305</v>
      </c>
      <c r="Y25" s="36">
        <f t="shared" si="1"/>
        <v>-185522380</v>
      </c>
      <c r="Z25" s="37">
        <f>+IF(X25&lt;&gt;0,+(Y25/X25)*100,0)</f>
        <v>-63.82812344507601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24829519</v>
      </c>
      <c r="P26" s="31">
        <f t="shared" si="2"/>
        <v>18324987</v>
      </c>
      <c r="Q26" s="31">
        <f t="shared" si="2"/>
        <v>8678315</v>
      </c>
      <c r="R26" s="31">
        <f t="shared" si="2"/>
        <v>51832821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119487331</v>
      </c>
      <c r="X26" s="31">
        <f t="shared" si="2"/>
        <v>290659305</v>
      </c>
      <c r="Y26" s="31">
        <f t="shared" si="2"/>
        <v>-171171974</v>
      </c>
      <c r="Z26" s="32">
        <f>+IF(X26&lt;&gt;0,+(Y26/X26)*100,0)</f>
        <v>-58.890932117242897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>
        <v>18797360</v>
      </c>
      <c r="P32" s="20">
        <v>3161184</v>
      </c>
      <c r="Q32" s="20">
        <v>10911674</v>
      </c>
      <c r="R32" s="20">
        <v>32870218</v>
      </c>
      <c r="S32" s="20"/>
      <c r="T32" s="20"/>
      <c r="U32" s="20"/>
      <c r="V32" s="20"/>
      <c r="W32" s="20">
        <v>58293321</v>
      </c>
      <c r="X32" s="20"/>
      <c r="Y32" s="20">
        <v>58293321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18797360</v>
      </c>
      <c r="P37" s="31">
        <f t="shared" si="3"/>
        <v>3161184</v>
      </c>
      <c r="Q37" s="31">
        <f t="shared" si="3"/>
        <v>10911674</v>
      </c>
      <c r="R37" s="31">
        <f t="shared" si="3"/>
        <v>32870218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58293321</v>
      </c>
      <c r="X37" s="31">
        <f t="shared" si="3"/>
        <v>0</v>
      </c>
      <c r="Y37" s="31">
        <f t="shared" si="3"/>
        <v>58293321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18797360</v>
      </c>
      <c r="P44" s="31">
        <f t="shared" si="5"/>
        <v>3161184</v>
      </c>
      <c r="Q44" s="31">
        <f t="shared" si="5"/>
        <v>10911674</v>
      </c>
      <c r="R44" s="31">
        <f t="shared" si="5"/>
        <v>32870218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58293321</v>
      </c>
      <c r="X44" s="31">
        <f t="shared" si="5"/>
        <v>0</v>
      </c>
      <c r="Y44" s="31">
        <f t="shared" si="5"/>
        <v>58293321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6032159</v>
      </c>
      <c r="P45" s="44">
        <f t="shared" si="6"/>
        <v>15163803</v>
      </c>
      <c r="Q45" s="44">
        <f t="shared" si="6"/>
        <v>-2233359</v>
      </c>
      <c r="R45" s="44">
        <f t="shared" si="6"/>
        <v>18962603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61194010</v>
      </c>
      <c r="X45" s="44">
        <f t="shared" si="6"/>
        <v>290659305</v>
      </c>
      <c r="Y45" s="44">
        <f t="shared" si="6"/>
        <v>-229465295</v>
      </c>
      <c r="Z45" s="45">
        <f>+IF(X45&lt;&gt;0,+(Y45/X45)*100,0)</f>
        <v>-78.946481689275345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>
        <v>-9711234</v>
      </c>
      <c r="P47" s="20"/>
      <c r="Q47" s="20">
        <v>-6537660</v>
      </c>
      <c r="R47" s="20">
        <v>-16248894</v>
      </c>
      <c r="S47" s="20"/>
      <c r="T47" s="20"/>
      <c r="U47" s="20"/>
      <c r="V47" s="20"/>
      <c r="W47" s="20">
        <v>-67859123</v>
      </c>
      <c r="X47" s="20"/>
      <c r="Y47" s="20">
        <v>-67859123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-9711234</v>
      </c>
      <c r="P50" s="52">
        <f t="shared" si="7"/>
        <v>0</v>
      </c>
      <c r="Q50" s="52">
        <f t="shared" si="7"/>
        <v>-6537660</v>
      </c>
      <c r="R50" s="52">
        <f t="shared" si="7"/>
        <v>-16248894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-67859123</v>
      </c>
      <c r="X50" s="52">
        <f t="shared" si="7"/>
        <v>0</v>
      </c>
      <c r="Y50" s="52">
        <f t="shared" si="7"/>
        <v>-67859123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500809334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>
        <v>14625720</v>
      </c>
      <c r="P7" s="20">
        <v>14555258</v>
      </c>
      <c r="Q7" s="20">
        <v>-26968168</v>
      </c>
      <c r="R7" s="20">
        <v>2212810</v>
      </c>
      <c r="S7" s="20"/>
      <c r="T7" s="20"/>
      <c r="U7" s="20"/>
      <c r="V7" s="20"/>
      <c r="W7" s="20">
        <v>95474494</v>
      </c>
      <c r="X7" s="20">
        <v>375607017</v>
      </c>
      <c r="Y7" s="20">
        <v>-280132523</v>
      </c>
      <c r="Z7" s="21">
        <v>-74.581280519580915</v>
      </c>
      <c r="AA7" s="22">
        <v>500809334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500809334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14625720</v>
      </c>
      <c r="P13" s="31">
        <f t="shared" si="0"/>
        <v>14555258</v>
      </c>
      <c r="Q13" s="31">
        <f t="shared" si="0"/>
        <v>-26968168</v>
      </c>
      <c r="R13" s="31">
        <f t="shared" si="0"/>
        <v>2212810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95474494</v>
      </c>
      <c r="X13" s="31">
        <f t="shared" si="0"/>
        <v>375607017</v>
      </c>
      <c r="Y13" s="31">
        <f t="shared" si="0"/>
        <v>-280132523</v>
      </c>
      <c r="Z13" s="32">
        <f>+IF(X13&lt;&gt;0,+(Y13/X13)*100,0)</f>
        <v>-74.581280519580915</v>
      </c>
      <c r="AA13" s="33">
        <f>SUM(AA6:AA12)</f>
        <v>500809334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661675786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496081928</v>
      </c>
      <c r="Y17" s="24">
        <v>163093859</v>
      </c>
      <c r="Z17" s="25">
        <v>32.87639597304581</v>
      </c>
      <c r="AA17" s="26">
        <v>661675786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661675786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496081928</v>
      </c>
      <c r="Y25" s="36">
        <f t="shared" si="1"/>
        <v>163093859</v>
      </c>
      <c r="Z25" s="37">
        <f>+IF(X25&lt;&gt;0,+(Y25/X25)*100,0)</f>
        <v>32.87639597304581</v>
      </c>
      <c r="AA25" s="38">
        <f>SUM(AA15:AA24)</f>
        <v>661675786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1162485120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14625720</v>
      </c>
      <c r="P26" s="31">
        <f t="shared" si="2"/>
        <v>14555258</v>
      </c>
      <c r="Q26" s="31">
        <f t="shared" si="2"/>
        <v>-26968168</v>
      </c>
      <c r="R26" s="31">
        <f t="shared" si="2"/>
        <v>2212810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754650281</v>
      </c>
      <c r="X26" s="31">
        <f t="shared" si="2"/>
        <v>871688945</v>
      </c>
      <c r="Y26" s="31">
        <f t="shared" si="2"/>
        <v>-117038664</v>
      </c>
      <c r="Z26" s="32">
        <f>+IF(X26&lt;&gt;0,+(Y26/X26)*100,0)</f>
        <v>-13.426654619326392</v>
      </c>
      <c r="AA26" s="33">
        <f>+AA13+AA25</f>
        <v>1162485120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-104155082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>
        <v>1780962</v>
      </c>
      <c r="P35" s="20">
        <v>1768246</v>
      </c>
      <c r="Q35" s="20">
        <v>1476484</v>
      </c>
      <c r="R35" s="20">
        <v>5025692</v>
      </c>
      <c r="S35" s="20"/>
      <c r="T35" s="20"/>
      <c r="U35" s="20"/>
      <c r="V35" s="20"/>
      <c r="W35" s="20">
        <v>-110023658</v>
      </c>
      <c r="X35" s="20">
        <v>-85328965</v>
      </c>
      <c r="Y35" s="20">
        <v>-24694693</v>
      </c>
      <c r="Z35" s="21">
        <v>28.940574868100182</v>
      </c>
      <c r="AA35" s="22">
        <v>-104155082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-104155082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1780962</v>
      </c>
      <c r="P37" s="31">
        <f t="shared" si="3"/>
        <v>1768246</v>
      </c>
      <c r="Q37" s="31">
        <f t="shared" si="3"/>
        <v>1476484</v>
      </c>
      <c r="R37" s="31">
        <f t="shared" si="3"/>
        <v>5025692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-110023658</v>
      </c>
      <c r="X37" s="31">
        <f t="shared" si="3"/>
        <v>-85328965</v>
      </c>
      <c r="Y37" s="31">
        <f t="shared" si="3"/>
        <v>-24694693</v>
      </c>
      <c r="Z37" s="32">
        <f>+IF(X37&lt;&gt;0,+(Y37/X37)*100,0)</f>
        <v>28.940574868100182</v>
      </c>
      <c r="AA37" s="33">
        <f>SUM(AA29:AA36)</f>
        <v>-104155082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-104155082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1780962</v>
      </c>
      <c r="P44" s="31">
        <f t="shared" si="5"/>
        <v>1768246</v>
      </c>
      <c r="Q44" s="31">
        <f t="shared" si="5"/>
        <v>1476484</v>
      </c>
      <c r="R44" s="31">
        <f t="shared" si="5"/>
        <v>5025692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-110023658</v>
      </c>
      <c r="X44" s="31">
        <f t="shared" si="5"/>
        <v>-85328965</v>
      </c>
      <c r="Y44" s="31">
        <f t="shared" si="5"/>
        <v>-24694693</v>
      </c>
      <c r="Z44" s="32">
        <f>+IF(X44&lt;&gt;0,+(Y44/X44)*100,0)</f>
        <v>28.940574868100182</v>
      </c>
      <c r="AA44" s="33">
        <f>+AA37+AA43</f>
        <v>-104155082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1266640202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12844758</v>
      </c>
      <c r="P45" s="44">
        <f t="shared" si="6"/>
        <v>12787012</v>
      </c>
      <c r="Q45" s="44">
        <f t="shared" si="6"/>
        <v>-28444652</v>
      </c>
      <c r="R45" s="44">
        <f t="shared" si="6"/>
        <v>-2812882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864673939</v>
      </c>
      <c r="X45" s="44">
        <f t="shared" si="6"/>
        <v>957017910</v>
      </c>
      <c r="Y45" s="44">
        <f t="shared" si="6"/>
        <v>-92343971</v>
      </c>
      <c r="Z45" s="45">
        <f>+IF(X45&lt;&gt;0,+(Y45/X45)*100,0)</f>
        <v>-9.6491371828140604</v>
      </c>
      <c r="AA45" s="46">
        <f>+AA26-AA44</f>
        <v>1266640202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902851153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>
        <v>24684402</v>
      </c>
      <c r="P47" s="20">
        <v>18928373</v>
      </c>
      <c r="Q47" s="20">
        <v>-20486237</v>
      </c>
      <c r="R47" s="20">
        <v>23126538</v>
      </c>
      <c r="S47" s="20"/>
      <c r="T47" s="20"/>
      <c r="U47" s="20"/>
      <c r="V47" s="20"/>
      <c r="W47" s="20">
        <v>668896532</v>
      </c>
      <c r="X47" s="20">
        <v>677138337</v>
      </c>
      <c r="Y47" s="20">
        <v>-8241805</v>
      </c>
      <c r="Z47" s="47">
        <v>-1.2171523231891683</v>
      </c>
      <c r="AA47" s="22">
        <v>902851153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902851153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24684402</v>
      </c>
      <c r="P50" s="52">
        <f t="shared" si="7"/>
        <v>18928373</v>
      </c>
      <c r="Q50" s="52">
        <f t="shared" si="7"/>
        <v>-20486237</v>
      </c>
      <c r="R50" s="52">
        <f t="shared" si="7"/>
        <v>23126538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668896532</v>
      </c>
      <c r="X50" s="52">
        <f t="shared" si="7"/>
        <v>677138337</v>
      </c>
      <c r="Y50" s="52">
        <f t="shared" si="7"/>
        <v>-8241805</v>
      </c>
      <c r="Z50" s="53">
        <f>+IF(X50&lt;&gt;0,+(Y50/X50)*100,0)</f>
        <v>-1.2171523231891683</v>
      </c>
      <c r="AA50" s="54">
        <f>SUM(AA47:AA49)</f>
        <v>902851153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20640329</v>
      </c>
      <c r="G7" s="20">
        <v>29829885</v>
      </c>
      <c r="H7" s="20">
        <v>-1950085</v>
      </c>
      <c r="I7" s="20">
        <v>1175376</v>
      </c>
      <c r="J7" s="20">
        <v>29055176</v>
      </c>
      <c r="K7" s="20">
        <v>1361137</v>
      </c>
      <c r="L7" s="20">
        <v>330799</v>
      </c>
      <c r="M7" s="20">
        <v>1360172</v>
      </c>
      <c r="N7" s="20">
        <v>3052108</v>
      </c>
      <c r="O7" s="20">
        <v>1260459</v>
      </c>
      <c r="P7" s="20">
        <v>1359259</v>
      </c>
      <c r="Q7" s="20">
        <v>1156517</v>
      </c>
      <c r="R7" s="20">
        <v>3776235</v>
      </c>
      <c r="S7" s="20"/>
      <c r="T7" s="20"/>
      <c r="U7" s="20"/>
      <c r="V7" s="20"/>
      <c r="W7" s="20">
        <v>35883519</v>
      </c>
      <c r="X7" s="20">
        <v>15402537</v>
      </c>
      <c r="Y7" s="20">
        <v>20480982</v>
      </c>
      <c r="Z7" s="21">
        <v>132.97148385360151</v>
      </c>
      <c r="AA7" s="22">
        <v>20640329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20640329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1361137</v>
      </c>
      <c r="L13" s="31">
        <f t="shared" si="0"/>
        <v>330799</v>
      </c>
      <c r="M13" s="31">
        <f t="shared" si="0"/>
        <v>1360172</v>
      </c>
      <c r="N13" s="31">
        <f t="shared" si="0"/>
        <v>3052108</v>
      </c>
      <c r="O13" s="31">
        <f t="shared" si="0"/>
        <v>1260459</v>
      </c>
      <c r="P13" s="31">
        <f t="shared" si="0"/>
        <v>1359259</v>
      </c>
      <c r="Q13" s="31">
        <f t="shared" si="0"/>
        <v>1156517</v>
      </c>
      <c r="R13" s="31">
        <f t="shared" si="0"/>
        <v>3776235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35883519</v>
      </c>
      <c r="X13" s="31">
        <f t="shared" si="0"/>
        <v>15402537</v>
      </c>
      <c r="Y13" s="31">
        <f t="shared" si="0"/>
        <v>20480982</v>
      </c>
      <c r="Z13" s="32">
        <f>+IF(X13&lt;&gt;0,+(Y13/X13)*100,0)</f>
        <v>132.97148385360151</v>
      </c>
      <c r="AA13" s="33">
        <f>SUM(AA6:AA12)</f>
        <v>20640329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355509163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>
        <v>-1060314</v>
      </c>
      <c r="L17" s="24">
        <v>78471</v>
      </c>
      <c r="M17" s="20">
        <v>1187259</v>
      </c>
      <c r="N17" s="24">
        <v>205416</v>
      </c>
      <c r="O17" s="24">
        <v>-842127</v>
      </c>
      <c r="P17" s="24">
        <v>4693760</v>
      </c>
      <c r="Q17" s="20">
        <v>-1927761</v>
      </c>
      <c r="R17" s="24">
        <v>1923872</v>
      </c>
      <c r="S17" s="24"/>
      <c r="T17" s="20"/>
      <c r="U17" s="24"/>
      <c r="V17" s="24"/>
      <c r="W17" s="24">
        <v>338121023</v>
      </c>
      <c r="X17" s="20">
        <v>266631984</v>
      </c>
      <c r="Y17" s="24">
        <v>71489039</v>
      </c>
      <c r="Z17" s="25">
        <v>26.811876777693705</v>
      </c>
      <c r="AA17" s="26">
        <v>355509163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355509163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-1060314</v>
      </c>
      <c r="L25" s="36">
        <f t="shared" si="1"/>
        <v>78471</v>
      </c>
      <c r="M25" s="36">
        <f t="shared" si="1"/>
        <v>1187259</v>
      </c>
      <c r="N25" s="36">
        <f t="shared" si="1"/>
        <v>205416</v>
      </c>
      <c r="O25" s="36">
        <f t="shared" si="1"/>
        <v>-842127</v>
      </c>
      <c r="P25" s="36">
        <f t="shared" si="1"/>
        <v>4693760</v>
      </c>
      <c r="Q25" s="36">
        <f t="shared" si="1"/>
        <v>-1927761</v>
      </c>
      <c r="R25" s="36">
        <f t="shared" si="1"/>
        <v>1923872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338121023</v>
      </c>
      <c r="X25" s="36">
        <f t="shared" si="1"/>
        <v>266631984</v>
      </c>
      <c r="Y25" s="36">
        <f t="shared" si="1"/>
        <v>71489039</v>
      </c>
      <c r="Z25" s="37">
        <f>+IF(X25&lt;&gt;0,+(Y25/X25)*100,0)</f>
        <v>26.811876777693705</v>
      </c>
      <c r="AA25" s="38">
        <f>SUM(AA15:AA24)</f>
        <v>355509163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376149492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300823</v>
      </c>
      <c r="L26" s="31">
        <f t="shared" si="2"/>
        <v>409270</v>
      </c>
      <c r="M26" s="31">
        <f t="shared" si="2"/>
        <v>2547431</v>
      </c>
      <c r="N26" s="31">
        <f t="shared" si="2"/>
        <v>3257524</v>
      </c>
      <c r="O26" s="31">
        <f t="shared" si="2"/>
        <v>418332</v>
      </c>
      <c r="P26" s="31">
        <f t="shared" si="2"/>
        <v>6053019</v>
      </c>
      <c r="Q26" s="31">
        <f t="shared" si="2"/>
        <v>-771244</v>
      </c>
      <c r="R26" s="31">
        <f t="shared" si="2"/>
        <v>5700107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374004542</v>
      </c>
      <c r="X26" s="31">
        <f t="shared" si="2"/>
        <v>282034521</v>
      </c>
      <c r="Y26" s="31">
        <f t="shared" si="2"/>
        <v>91970021</v>
      </c>
      <c r="Z26" s="32">
        <f>+IF(X26&lt;&gt;0,+(Y26/X26)*100,0)</f>
        <v>32.609490736774028</v>
      </c>
      <c r="AA26" s="33">
        <f>+AA13+AA25</f>
        <v>376149492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>
        <v>484654</v>
      </c>
      <c r="L33" s="20">
        <v>214</v>
      </c>
      <c r="M33" s="20">
        <v>-123965</v>
      </c>
      <c r="N33" s="20">
        <v>360903</v>
      </c>
      <c r="O33" s="20"/>
      <c r="P33" s="20"/>
      <c r="Q33" s="20">
        <v>-35203</v>
      </c>
      <c r="R33" s="20">
        <v>-35203</v>
      </c>
      <c r="S33" s="20"/>
      <c r="T33" s="20"/>
      <c r="U33" s="20"/>
      <c r="V33" s="20"/>
      <c r="W33" s="20">
        <v>-29007229</v>
      </c>
      <c r="X33" s="20"/>
      <c r="Y33" s="20">
        <v>-29007229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>
        <v>142945</v>
      </c>
      <c r="L35" s="20">
        <v>10908</v>
      </c>
      <c r="M35" s="20">
        <v>142204</v>
      </c>
      <c r="N35" s="20">
        <v>296057</v>
      </c>
      <c r="O35" s="20">
        <v>124461</v>
      </c>
      <c r="P35" s="20">
        <v>133094</v>
      </c>
      <c r="Q35" s="20">
        <v>112207</v>
      </c>
      <c r="R35" s="20">
        <v>369762</v>
      </c>
      <c r="S35" s="20"/>
      <c r="T35" s="20"/>
      <c r="U35" s="20"/>
      <c r="V35" s="20"/>
      <c r="W35" s="20">
        <v>6016043</v>
      </c>
      <c r="X35" s="20"/>
      <c r="Y35" s="20">
        <v>6016043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627599</v>
      </c>
      <c r="L37" s="31">
        <f t="shared" si="3"/>
        <v>11122</v>
      </c>
      <c r="M37" s="31">
        <f t="shared" si="3"/>
        <v>18239</v>
      </c>
      <c r="N37" s="31">
        <f t="shared" si="3"/>
        <v>656960</v>
      </c>
      <c r="O37" s="31">
        <f t="shared" si="3"/>
        <v>124461</v>
      </c>
      <c r="P37" s="31">
        <f t="shared" si="3"/>
        <v>133094</v>
      </c>
      <c r="Q37" s="31">
        <f t="shared" si="3"/>
        <v>77004</v>
      </c>
      <c r="R37" s="31">
        <f t="shared" si="3"/>
        <v>334559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-22991186</v>
      </c>
      <c r="X37" s="31">
        <f t="shared" si="3"/>
        <v>0</v>
      </c>
      <c r="Y37" s="31">
        <f t="shared" si="3"/>
        <v>-22991186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627599</v>
      </c>
      <c r="L44" s="31">
        <f t="shared" si="5"/>
        <v>11122</v>
      </c>
      <c r="M44" s="31">
        <f t="shared" si="5"/>
        <v>18239</v>
      </c>
      <c r="N44" s="31">
        <f t="shared" si="5"/>
        <v>656960</v>
      </c>
      <c r="O44" s="31">
        <f t="shared" si="5"/>
        <v>124461</v>
      </c>
      <c r="P44" s="31">
        <f t="shared" si="5"/>
        <v>133094</v>
      </c>
      <c r="Q44" s="31">
        <f t="shared" si="5"/>
        <v>77004</v>
      </c>
      <c r="R44" s="31">
        <f t="shared" si="5"/>
        <v>334559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-22991186</v>
      </c>
      <c r="X44" s="31">
        <f t="shared" si="5"/>
        <v>0</v>
      </c>
      <c r="Y44" s="31">
        <f t="shared" si="5"/>
        <v>-22991186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376149492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-326776</v>
      </c>
      <c r="L45" s="44">
        <f t="shared" si="6"/>
        <v>398148</v>
      </c>
      <c r="M45" s="44">
        <f t="shared" si="6"/>
        <v>2529192</v>
      </c>
      <c r="N45" s="44">
        <f t="shared" si="6"/>
        <v>2600564</v>
      </c>
      <c r="O45" s="44">
        <f t="shared" si="6"/>
        <v>293871</v>
      </c>
      <c r="P45" s="44">
        <f t="shared" si="6"/>
        <v>5919925</v>
      </c>
      <c r="Q45" s="44">
        <f t="shared" si="6"/>
        <v>-848248</v>
      </c>
      <c r="R45" s="44">
        <f t="shared" si="6"/>
        <v>5365548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396995728</v>
      </c>
      <c r="X45" s="44">
        <f t="shared" si="6"/>
        <v>282034521</v>
      </c>
      <c r="Y45" s="44">
        <f t="shared" si="6"/>
        <v>114961207</v>
      </c>
      <c r="Z45" s="45">
        <f>+IF(X45&lt;&gt;0,+(Y45/X45)*100,0)</f>
        <v>40.761395659079618</v>
      </c>
      <c r="AA45" s="46">
        <f>+AA26-AA44</f>
        <v>376149492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24546274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>
        <v>157998</v>
      </c>
      <c r="L47" s="20">
        <v>-1437761</v>
      </c>
      <c r="M47" s="20">
        <v>1826562</v>
      </c>
      <c r="N47" s="20">
        <v>546799</v>
      </c>
      <c r="O47" s="20">
        <v>347130</v>
      </c>
      <c r="P47" s="20">
        <v>-796188</v>
      </c>
      <c r="Q47" s="20">
        <v>1760188</v>
      </c>
      <c r="R47" s="20">
        <v>1311130</v>
      </c>
      <c r="S47" s="20"/>
      <c r="T47" s="20"/>
      <c r="U47" s="20"/>
      <c r="V47" s="20"/>
      <c r="W47" s="20">
        <v>109489450</v>
      </c>
      <c r="X47" s="20">
        <v>14990586</v>
      </c>
      <c r="Y47" s="20">
        <v>94498864</v>
      </c>
      <c r="Z47" s="47">
        <v>630.38805821200049</v>
      </c>
      <c r="AA47" s="22">
        <v>24546274</v>
      </c>
    </row>
    <row r="48" spans="1:27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>
        <v>-82045</v>
      </c>
      <c r="N48" s="20">
        <v>-82045</v>
      </c>
      <c r="O48" s="20">
        <v>-41350</v>
      </c>
      <c r="P48" s="20">
        <v>-26452</v>
      </c>
      <c r="Q48" s="20"/>
      <c r="R48" s="20">
        <v>-67802</v>
      </c>
      <c r="S48" s="20"/>
      <c r="T48" s="20"/>
      <c r="U48" s="20"/>
      <c r="V48" s="20"/>
      <c r="W48" s="20">
        <v>-5199771</v>
      </c>
      <c r="X48" s="20"/>
      <c r="Y48" s="20">
        <v>-5199771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24546274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157998</v>
      </c>
      <c r="L50" s="52">
        <f t="shared" si="7"/>
        <v>-1437761</v>
      </c>
      <c r="M50" s="52">
        <f t="shared" si="7"/>
        <v>1744517</v>
      </c>
      <c r="N50" s="52">
        <f t="shared" si="7"/>
        <v>464754</v>
      </c>
      <c r="O50" s="52">
        <f t="shared" si="7"/>
        <v>305780</v>
      </c>
      <c r="P50" s="52">
        <f t="shared" si="7"/>
        <v>-822640</v>
      </c>
      <c r="Q50" s="52">
        <f t="shared" si="7"/>
        <v>1760188</v>
      </c>
      <c r="R50" s="52">
        <f t="shared" si="7"/>
        <v>1243328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104289679</v>
      </c>
      <c r="X50" s="52">
        <f t="shared" si="7"/>
        <v>14990586</v>
      </c>
      <c r="Y50" s="52">
        <f t="shared" si="7"/>
        <v>89299093</v>
      </c>
      <c r="Z50" s="53">
        <f>+IF(X50&lt;&gt;0,+(Y50/X50)*100,0)</f>
        <v>595.70114870759551</v>
      </c>
      <c r="AA50" s="54">
        <f>SUM(AA47:AA49)</f>
        <v>24546274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16278344</v>
      </c>
      <c r="G6" s="20">
        <v>-18793148</v>
      </c>
      <c r="H6" s="20">
        <v>-3357749</v>
      </c>
      <c r="I6" s="20">
        <v>-2091066</v>
      </c>
      <c r="J6" s="20">
        <v>-24241963</v>
      </c>
      <c r="K6" s="20">
        <v>-139073</v>
      </c>
      <c r="L6" s="20">
        <v>-461069</v>
      </c>
      <c r="M6" s="20">
        <v>-2780958</v>
      </c>
      <c r="N6" s="20">
        <v>-3381100</v>
      </c>
      <c r="O6" s="20">
        <v>1814114</v>
      </c>
      <c r="P6" s="20">
        <v>-447744</v>
      </c>
      <c r="Q6" s="20">
        <v>1661675</v>
      </c>
      <c r="R6" s="20">
        <v>3028045</v>
      </c>
      <c r="S6" s="20"/>
      <c r="T6" s="20"/>
      <c r="U6" s="20"/>
      <c r="V6" s="20"/>
      <c r="W6" s="20">
        <v>-24595018</v>
      </c>
      <c r="X6" s="20">
        <v>12935011</v>
      </c>
      <c r="Y6" s="20">
        <v>-37530029</v>
      </c>
      <c r="Z6" s="21">
        <v>-290.14300026493981</v>
      </c>
      <c r="AA6" s="22">
        <v>16278344</v>
      </c>
    </row>
    <row r="7" spans="1:27" x14ac:dyDescent="0.25">
      <c r="A7" s="23" t="s">
        <v>35</v>
      </c>
      <c r="B7" s="17" t="s">
        <v>32</v>
      </c>
      <c r="C7" s="18">
        <v>12984968</v>
      </c>
      <c r="D7" s="18"/>
      <c r="E7" s="19">
        <v>-12359041</v>
      </c>
      <c r="F7" s="20">
        <v>-12155848</v>
      </c>
      <c r="G7" s="20">
        <v>36072851</v>
      </c>
      <c r="H7" s="20">
        <v>-18698301</v>
      </c>
      <c r="I7" s="20">
        <v>1990896</v>
      </c>
      <c r="J7" s="20">
        <v>19365446</v>
      </c>
      <c r="K7" s="20">
        <v>-291859</v>
      </c>
      <c r="L7" s="20">
        <v>-1015903</v>
      </c>
      <c r="M7" s="20">
        <v>1654307</v>
      </c>
      <c r="N7" s="20">
        <v>346545</v>
      </c>
      <c r="O7" s="20">
        <v>688867</v>
      </c>
      <c r="P7" s="20">
        <v>399902</v>
      </c>
      <c r="Q7" s="20">
        <v>2010594</v>
      </c>
      <c r="R7" s="20">
        <v>3099363</v>
      </c>
      <c r="S7" s="20"/>
      <c r="T7" s="20"/>
      <c r="U7" s="20"/>
      <c r="V7" s="20"/>
      <c r="W7" s="20">
        <v>22811354</v>
      </c>
      <c r="X7" s="20">
        <v>-9188031</v>
      </c>
      <c r="Y7" s="20">
        <v>31999385</v>
      </c>
      <c r="Z7" s="21">
        <v>-348.27249712152695</v>
      </c>
      <c r="AA7" s="22">
        <v>-12155848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-11964387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-8691426</v>
      </c>
      <c r="Y8" s="20">
        <v>8691426</v>
      </c>
      <c r="Z8" s="21">
        <v>-100</v>
      </c>
      <c r="AA8" s="22">
        <v>-11964387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/>
      <c r="R10" s="20"/>
      <c r="S10" s="20"/>
      <c r="T10" s="20"/>
      <c r="U10" s="20"/>
      <c r="V10" s="20"/>
      <c r="W10" s="20">
        <v>-76638</v>
      </c>
      <c r="X10" s="20"/>
      <c r="Y10" s="20">
        <v>-76638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>
        <v>29201</v>
      </c>
      <c r="L11" s="24">
        <v>-287664</v>
      </c>
      <c r="M11" s="20"/>
      <c r="N11" s="24">
        <v>-258463</v>
      </c>
      <c r="O11" s="24"/>
      <c r="P11" s="24"/>
      <c r="Q11" s="20"/>
      <c r="R11" s="24"/>
      <c r="S11" s="24"/>
      <c r="T11" s="20"/>
      <c r="U11" s="24"/>
      <c r="V11" s="24"/>
      <c r="W11" s="24">
        <v>589330</v>
      </c>
      <c r="X11" s="20"/>
      <c r="Y11" s="24">
        <v>589330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-8613594</v>
      </c>
      <c r="D13" s="29">
        <f>SUM(D6:D12)</f>
        <v>0</v>
      </c>
      <c r="E13" s="30">
        <f t="shared" si="0"/>
        <v>-5164687</v>
      </c>
      <c r="F13" s="31">
        <f t="shared" si="0"/>
        <v>-7841891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-401731</v>
      </c>
      <c r="L13" s="31">
        <f t="shared" si="0"/>
        <v>-1767772</v>
      </c>
      <c r="M13" s="31">
        <f t="shared" si="0"/>
        <v>-1152866</v>
      </c>
      <c r="N13" s="31">
        <f t="shared" si="0"/>
        <v>-3322369</v>
      </c>
      <c r="O13" s="31">
        <f t="shared" si="0"/>
        <v>2502981</v>
      </c>
      <c r="P13" s="31">
        <f t="shared" si="0"/>
        <v>-47842</v>
      </c>
      <c r="Q13" s="31">
        <f t="shared" si="0"/>
        <v>3672269</v>
      </c>
      <c r="R13" s="31">
        <f t="shared" si="0"/>
        <v>6127408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-1270972</v>
      </c>
      <c r="X13" s="31">
        <f t="shared" si="0"/>
        <v>-4944446</v>
      </c>
      <c r="Y13" s="31">
        <f t="shared" si="0"/>
        <v>3673474</v>
      </c>
      <c r="Z13" s="32">
        <f>+IF(X13&lt;&gt;0,+(Y13/X13)*100,0)</f>
        <v>-74.294956401586759</v>
      </c>
      <c r="AA13" s="33">
        <f>SUM(AA6:AA12)</f>
        <v>-7841891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-1846980</v>
      </c>
      <c r="Y17" s="24">
        <v>83215703</v>
      </c>
      <c r="Z17" s="25">
        <v>-4505.5010341205643</v>
      </c>
      <c r="AA17" s="26">
        <v>-2462643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-1846980</v>
      </c>
      <c r="Y25" s="36">
        <f t="shared" si="1"/>
        <v>83332557</v>
      </c>
      <c r="Z25" s="37">
        <f>+IF(X25&lt;&gt;0,+(Y25/X25)*100,0)</f>
        <v>-4511.8277945619329</v>
      </c>
      <c r="AA25" s="38">
        <f>SUM(AA15:AA24)</f>
        <v>-2462643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72871984</v>
      </c>
      <c r="D26" s="29">
        <f>+D13+D25</f>
        <v>0</v>
      </c>
      <c r="E26" s="30">
        <f t="shared" si="2"/>
        <v>-7627330</v>
      </c>
      <c r="F26" s="31">
        <f t="shared" si="2"/>
        <v>-10304534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-401731</v>
      </c>
      <c r="L26" s="31">
        <f t="shared" si="2"/>
        <v>-1767772</v>
      </c>
      <c r="M26" s="31">
        <f t="shared" si="2"/>
        <v>-1152866</v>
      </c>
      <c r="N26" s="31">
        <f t="shared" si="2"/>
        <v>-3322369</v>
      </c>
      <c r="O26" s="31">
        <f t="shared" si="2"/>
        <v>2502981</v>
      </c>
      <c r="P26" s="31">
        <f t="shared" si="2"/>
        <v>-47842</v>
      </c>
      <c r="Q26" s="31">
        <f t="shared" si="2"/>
        <v>3672269</v>
      </c>
      <c r="R26" s="31">
        <f t="shared" si="2"/>
        <v>6127408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80214605</v>
      </c>
      <c r="X26" s="31">
        <f t="shared" si="2"/>
        <v>-6791426</v>
      </c>
      <c r="Y26" s="31">
        <f t="shared" si="2"/>
        <v>87006031</v>
      </c>
      <c r="Z26" s="32">
        <f>+IF(X26&lt;&gt;0,+(Y26/X26)*100,0)</f>
        <v>-1281.1157921767831</v>
      </c>
      <c r="AA26" s="33">
        <f>+AA13+AA25</f>
        <v>-10304534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>
        <v>-177</v>
      </c>
      <c r="L31" s="20">
        <v>-816</v>
      </c>
      <c r="M31" s="20">
        <v>-143</v>
      </c>
      <c r="N31" s="20">
        <v>-1136</v>
      </c>
      <c r="O31" s="20">
        <v>-1236</v>
      </c>
      <c r="P31" s="20">
        <v>-669</v>
      </c>
      <c r="Q31" s="20">
        <v>-626</v>
      </c>
      <c r="R31" s="20">
        <v>-2531</v>
      </c>
      <c r="S31" s="20"/>
      <c r="T31" s="20"/>
      <c r="U31" s="20"/>
      <c r="V31" s="20"/>
      <c r="W31" s="20">
        <v>-13566</v>
      </c>
      <c r="X31" s="20"/>
      <c r="Y31" s="20">
        <v>-13566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-6137427</v>
      </c>
      <c r="G32" s="20">
        <v>1579353</v>
      </c>
      <c r="H32" s="20">
        <v>1026451</v>
      </c>
      <c r="I32" s="20">
        <v>-392410</v>
      </c>
      <c r="J32" s="20">
        <v>2213394</v>
      </c>
      <c r="K32" s="20">
        <v>139847</v>
      </c>
      <c r="L32" s="20">
        <v>-2303254</v>
      </c>
      <c r="M32" s="20">
        <v>-31701</v>
      </c>
      <c r="N32" s="20">
        <v>-2195108</v>
      </c>
      <c r="O32" s="20">
        <v>-63942</v>
      </c>
      <c r="P32" s="20">
        <v>-50642</v>
      </c>
      <c r="Q32" s="20">
        <v>-25326</v>
      </c>
      <c r="R32" s="20">
        <v>-139910</v>
      </c>
      <c r="S32" s="20"/>
      <c r="T32" s="20"/>
      <c r="U32" s="20"/>
      <c r="V32" s="20"/>
      <c r="W32" s="20">
        <v>-121624</v>
      </c>
      <c r="X32" s="20">
        <v>-4248941</v>
      </c>
      <c r="Y32" s="20">
        <v>4127317</v>
      </c>
      <c r="Z32" s="21">
        <v>-97.137545567236643</v>
      </c>
      <c r="AA32" s="22">
        <v>-6137427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>
        <v>-1430</v>
      </c>
      <c r="M33" s="20">
        <v>-2730</v>
      </c>
      <c r="N33" s="20">
        <v>-4160</v>
      </c>
      <c r="O33" s="20">
        <v>-1950</v>
      </c>
      <c r="P33" s="20">
        <v>-2990</v>
      </c>
      <c r="Q33" s="20">
        <v>-2730</v>
      </c>
      <c r="R33" s="20">
        <v>-7670</v>
      </c>
      <c r="S33" s="20"/>
      <c r="T33" s="20"/>
      <c r="U33" s="20"/>
      <c r="V33" s="20"/>
      <c r="W33" s="20">
        <v>-619733</v>
      </c>
      <c r="X33" s="20"/>
      <c r="Y33" s="20">
        <v>-619733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>
        <v>165298</v>
      </c>
      <c r="L35" s="20">
        <v>173309</v>
      </c>
      <c r="M35" s="20">
        <v>227760</v>
      </c>
      <c r="N35" s="20">
        <v>566367</v>
      </c>
      <c r="O35" s="20">
        <v>186207</v>
      </c>
      <c r="P35" s="20">
        <v>174002</v>
      </c>
      <c r="Q35" s="20">
        <v>242143</v>
      </c>
      <c r="R35" s="20">
        <v>602352</v>
      </c>
      <c r="S35" s="20"/>
      <c r="T35" s="20"/>
      <c r="U35" s="20"/>
      <c r="V35" s="20"/>
      <c r="W35" s="20">
        <v>16439255</v>
      </c>
      <c r="X35" s="20"/>
      <c r="Y35" s="20">
        <v>16439255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-6137427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304968</v>
      </c>
      <c r="L37" s="31">
        <f t="shared" si="3"/>
        <v>-2132191</v>
      </c>
      <c r="M37" s="31">
        <f t="shared" si="3"/>
        <v>193186</v>
      </c>
      <c r="N37" s="31">
        <f t="shared" si="3"/>
        <v>-1634037</v>
      </c>
      <c r="O37" s="31">
        <f t="shared" si="3"/>
        <v>119079</v>
      </c>
      <c r="P37" s="31">
        <f t="shared" si="3"/>
        <v>119701</v>
      </c>
      <c r="Q37" s="31">
        <f t="shared" si="3"/>
        <v>213461</v>
      </c>
      <c r="R37" s="31">
        <f t="shared" si="3"/>
        <v>452241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15684332</v>
      </c>
      <c r="X37" s="31">
        <f t="shared" si="3"/>
        <v>-4248941</v>
      </c>
      <c r="Y37" s="31">
        <f t="shared" si="3"/>
        <v>19933273</v>
      </c>
      <c r="Z37" s="32">
        <f>+IF(X37&lt;&gt;0,+(Y37/X37)*100,0)</f>
        <v>-469.13508566016799</v>
      </c>
      <c r="AA37" s="33">
        <f>SUM(AA29:AA36)</f>
        <v>-6137427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-6137427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304968</v>
      </c>
      <c r="L44" s="31">
        <f t="shared" si="5"/>
        <v>-2132191</v>
      </c>
      <c r="M44" s="31">
        <f t="shared" si="5"/>
        <v>193186</v>
      </c>
      <c r="N44" s="31">
        <f t="shared" si="5"/>
        <v>-1634037</v>
      </c>
      <c r="O44" s="31">
        <f t="shared" si="5"/>
        <v>119079</v>
      </c>
      <c r="P44" s="31">
        <f t="shared" si="5"/>
        <v>119701</v>
      </c>
      <c r="Q44" s="31">
        <f t="shared" si="5"/>
        <v>213461</v>
      </c>
      <c r="R44" s="31">
        <f t="shared" si="5"/>
        <v>452241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15684332</v>
      </c>
      <c r="X44" s="31">
        <f t="shared" si="5"/>
        <v>-4248941</v>
      </c>
      <c r="Y44" s="31">
        <f t="shared" si="5"/>
        <v>19933273</v>
      </c>
      <c r="Z44" s="32">
        <f>+IF(X44&lt;&gt;0,+(Y44/X44)*100,0)</f>
        <v>-469.13508566016799</v>
      </c>
      <c r="AA44" s="33">
        <f>+AA37+AA43</f>
        <v>-6137427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55399791</v>
      </c>
      <c r="D45" s="42">
        <f t="shared" si="6"/>
        <v>0</v>
      </c>
      <c r="E45" s="43">
        <f t="shared" si="6"/>
        <v>-2501719</v>
      </c>
      <c r="F45" s="44">
        <f t="shared" si="6"/>
        <v>-4167107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-706699</v>
      </c>
      <c r="L45" s="44">
        <f t="shared" si="6"/>
        <v>364419</v>
      </c>
      <c r="M45" s="44">
        <f t="shared" si="6"/>
        <v>-1346052</v>
      </c>
      <c r="N45" s="44">
        <f t="shared" si="6"/>
        <v>-1688332</v>
      </c>
      <c r="O45" s="44">
        <f t="shared" si="6"/>
        <v>2383902</v>
      </c>
      <c r="P45" s="44">
        <f t="shared" si="6"/>
        <v>-167543</v>
      </c>
      <c r="Q45" s="44">
        <f t="shared" si="6"/>
        <v>3458808</v>
      </c>
      <c r="R45" s="44">
        <f t="shared" si="6"/>
        <v>5675167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64530273</v>
      </c>
      <c r="X45" s="44">
        <f t="shared" si="6"/>
        <v>-2542485</v>
      </c>
      <c r="Y45" s="44">
        <f t="shared" si="6"/>
        <v>67072758</v>
      </c>
      <c r="Z45" s="45">
        <f>+IF(X45&lt;&gt;0,+(Y45/X45)*100,0)</f>
        <v>-2638.0788087245355</v>
      </c>
      <c r="AA45" s="46">
        <f>+AA26-AA44</f>
        <v>-4167107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-4167107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-2542485</v>
      </c>
      <c r="Y47" s="20">
        <v>-13226018</v>
      </c>
      <c r="Z47" s="47">
        <v>520.20043382753488</v>
      </c>
      <c r="AA47" s="22">
        <v>-4167107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-4167107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-2542485</v>
      </c>
      <c r="Y50" s="52">
        <f t="shared" si="7"/>
        <v>-13226018</v>
      </c>
      <c r="Z50" s="53">
        <f>+IF(X50&lt;&gt;0,+(Y50/X50)*100,0)</f>
        <v>520.20043382753488</v>
      </c>
      <c r="AA50" s="54">
        <f>SUM(AA47:AA49)</f>
        <v>-4167107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192542041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721618</v>
      </c>
      <c r="R6" s="20">
        <v>721618</v>
      </c>
      <c r="S6" s="20"/>
      <c r="T6" s="20"/>
      <c r="U6" s="20"/>
      <c r="V6" s="20"/>
      <c r="W6" s="20">
        <v>721618</v>
      </c>
      <c r="X6" s="20">
        <v>77016818</v>
      </c>
      <c r="Y6" s="20">
        <v>-76295200</v>
      </c>
      <c r="Z6" s="21">
        <v>-99.063038413246304</v>
      </c>
      <c r="AA6" s="22">
        <v>192542041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32730135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38209896</v>
      </c>
      <c r="R7" s="20">
        <v>38209896</v>
      </c>
      <c r="S7" s="20"/>
      <c r="T7" s="20"/>
      <c r="U7" s="20"/>
      <c r="V7" s="20"/>
      <c r="W7" s="20">
        <v>38209896</v>
      </c>
      <c r="X7" s="20">
        <v>13092056</v>
      </c>
      <c r="Y7" s="20">
        <v>25117840</v>
      </c>
      <c r="Z7" s="21">
        <v>191.85558020833398</v>
      </c>
      <c r="AA7" s="22">
        <v>32730135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-281688713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-112675486</v>
      </c>
      <c r="Y8" s="20">
        <v>112675486</v>
      </c>
      <c r="Z8" s="21">
        <v>-100</v>
      </c>
      <c r="AA8" s="22">
        <v>-281688713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168533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-2350</v>
      </c>
      <c r="R10" s="20">
        <v>-2350</v>
      </c>
      <c r="S10" s="20"/>
      <c r="T10" s="20"/>
      <c r="U10" s="20"/>
      <c r="V10" s="20"/>
      <c r="W10" s="20">
        <v>-2350</v>
      </c>
      <c r="X10" s="20">
        <v>67412</v>
      </c>
      <c r="Y10" s="20">
        <v>-69762</v>
      </c>
      <c r="Z10" s="21">
        <v>-103.48602622678456</v>
      </c>
      <c r="AA10" s="22">
        <v>168533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1022252</v>
      </c>
      <c r="R11" s="24">
        <v>1022252</v>
      </c>
      <c r="S11" s="24"/>
      <c r="T11" s="20"/>
      <c r="U11" s="24"/>
      <c r="V11" s="24"/>
      <c r="W11" s="24">
        <v>1022252</v>
      </c>
      <c r="X11" s="20"/>
      <c r="Y11" s="24">
        <v>1022252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-56248004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39951416</v>
      </c>
      <c r="R13" s="31">
        <f t="shared" si="0"/>
        <v>39951416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39951416</v>
      </c>
      <c r="X13" s="31">
        <f t="shared" si="0"/>
        <v>-22499200</v>
      </c>
      <c r="Y13" s="31">
        <f t="shared" si="0"/>
        <v>62450616</v>
      </c>
      <c r="Z13" s="32">
        <f>+IF(X13&lt;&gt;0,+(Y13/X13)*100,0)</f>
        <v>-277.56816242355285</v>
      </c>
      <c r="AA13" s="33">
        <f>SUM(AA6:AA12)</f>
        <v>-56248004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34799604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>
        <v>11350713</v>
      </c>
      <c r="Q17" s="20">
        <v>21415323</v>
      </c>
      <c r="R17" s="24">
        <v>32766036</v>
      </c>
      <c r="S17" s="24"/>
      <c r="T17" s="20"/>
      <c r="U17" s="24"/>
      <c r="V17" s="24"/>
      <c r="W17" s="24">
        <v>49546348</v>
      </c>
      <c r="X17" s="20">
        <v>27457425</v>
      </c>
      <c r="Y17" s="24">
        <v>22088923</v>
      </c>
      <c r="Z17" s="25">
        <v>80.447904346456383</v>
      </c>
      <c r="AA17" s="26">
        <v>34799604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34799604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11350713</v>
      </c>
      <c r="Q25" s="36">
        <f t="shared" si="1"/>
        <v>21415323</v>
      </c>
      <c r="R25" s="36">
        <f t="shared" si="1"/>
        <v>32766036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49546348</v>
      </c>
      <c r="X25" s="36">
        <f t="shared" si="1"/>
        <v>27457425</v>
      </c>
      <c r="Y25" s="36">
        <f t="shared" si="1"/>
        <v>22088923</v>
      </c>
      <c r="Z25" s="37">
        <f>+IF(X25&lt;&gt;0,+(Y25/X25)*100,0)</f>
        <v>80.447904346456383</v>
      </c>
      <c r="AA25" s="38">
        <f>SUM(AA15:AA24)</f>
        <v>34799604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-21448400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11350713</v>
      </c>
      <c r="Q26" s="31">
        <f t="shared" si="2"/>
        <v>61366739</v>
      </c>
      <c r="R26" s="31">
        <f t="shared" si="2"/>
        <v>72717452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89497764</v>
      </c>
      <c r="X26" s="31">
        <f t="shared" si="2"/>
        <v>4958225</v>
      </c>
      <c r="Y26" s="31">
        <f t="shared" si="2"/>
        <v>84539539</v>
      </c>
      <c r="Z26" s="32">
        <f>+IF(X26&lt;&gt;0,+(Y26/X26)*100,0)</f>
        <v>1705.0363587775867</v>
      </c>
      <c r="AA26" s="33">
        <f>+AA13+AA25</f>
        <v>-21448400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-91942473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6451092</v>
      </c>
      <c r="R32" s="20">
        <v>6451092</v>
      </c>
      <c r="S32" s="20"/>
      <c r="T32" s="20"/>
      <c r="U32" s="20"/>
      <c r="V32" s="20"/>
      <c r="W32" s="20">
        <v>6451092</v>
      </c>
      <c r="X32" s="20">
        <v>-36776998</v>
      </c>
      <c r="Y32" s="20">
        <v>43228090</v>
      </c>
      <c r="Z32" s="21">
        <v>-117.54110544857413</v>
      </c>
      <c r="AA32" s="22">
        <v>-91942473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8000000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-5481736</v>
      </c>
      <c r="R33" s="20">
        <v>-5481736</v>
      </c>
      <c r="S33" s="20"/>
      <c r="T33" s="20"/>
      <c r="U33" s="20"/>
      <c r="V33" s="20"/>
      <c r="W33" s="20">
        <v>-5481736</v>
      </c>
      <c r="X33" s="20">
        <v>3200000</v>
      </c>
      <c r="Y33" s="20">
        <v>-8681736</v>
      </c>
      <c r="Z33" s="21">
        <v>-271.30424999999997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5017919</v>
      </c>
      <c r="R35" s="20">
        <v>5017919</v>
      </c>
      <c r="S35" s="20"/>
      <c r="T35" s="20"/>
      <c r="U35" s="20"/>
      <c r="V35" s="20"/>
      <c r="W35" s="20">
        <v>5017919</v>
      </c>
      <c r="X35" s="20"/>
      <c r="Y35" s="20">
        <v>5017919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-83942473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5987275</v>
      </c>
      <c r="R37" s="31">
        <f t="shared" si="3"/>
        <v>5987275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5987275</v>
      </c>
      <c r="X37" s="31">
        <f t="shared" si="3"/>
        <v>-33576998</v>
      </c>
      <c r="Y37" s="31">
        <f t="shared" si="3"/>
        <v>39564273</v>
      </c>
      <c r="Z37" s="32">
        <f>+IF(X37&lt;&gt;0,+(Y37/X37)*100,0)</f>
        <v>-117.83147796595752</v>
      </c>
      <c r="AA37" s="33">
        <f>SUM(AA29:AA36)</f>
        <v>-83942473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-83942473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5987275</v>
      </c>
      <c r="R44" s="31">
        <f t="shared" si="5"/>
        <v>5987275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5987275</v>
      </c>
      <c r="X44" s="31">
        <f t="shared" si="5"/>
        <v>-33576998</v>
      </c>
      <c r="Y44" s="31">
        <f t="shared" si="5"/>
        <v>39564273</v>
      </c>
      <c r="Z44" s="32">
        <f>+IF(X44&lt;&gt;0,+(Y44/X44)*100,0)</f>
        <v>-117.83147796595752</v>
      </c>
      <c r="AA44" s="33">
        <f>+AA37+AA43</f>
        <v>-83942473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62494073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11350713</v>
      </c>
      <c r="Q45" s="44">
        <f t="shared" si="6"/>
        <v>55379464</v>
      </c>
      <c r="R45" s="44">
        <f t="shared" si="6"/>
        <v>66730177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83510489</v>
      </c>
      <c r="X45" s="44">
        <f t="shared" si="6"/>
        <v>38535223</v>
      </c>
      <c r="Y45" s="44">
        <f t="shared" si="6"/>
        <v>44975266</v>
      </c>
      <c r="Z45" s="45">
        <f>+IF(X45&lt;&gt;0,+(Y45/X45)*100,0)</f>
        <v>116.71209480220213</v>
      </c>
      <c r="AA45" s="46">
        <f>+AA26-AA44</f>
        <v>62494073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23815244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9526108</v>
      </c>
      <c r="Y47" s="20">
        <v>-9526108</v>
      </c>
      <c r="Z47" s="47">
        <v>-100</v>
      </c>
      <c r="AA47" s="22">
        <v>23815244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23815244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9526108</v>
      </c>
      <c r="Y50" s="52">
        <f t="shared" si="7"/>
        <v>-9526108</v>
      </c>
      <c r="Z50" s="53">
        <f>+IF(X50&lt;&gt;0,+(Y50/X50)*100,0)</f>
        <v>-100</v>
      </c>
      <c r="AA50" s="54">
        <f>SUM(AA47:AA49)</f>
        <v>23815244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231296487</v>
      </c>
      <c r="D6" s="18"/>
      <c r="E6" s="19"/>
      <c r="F6" s="20">
        <v>23767270</v>
      </c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>
        <v>17825418</v>
      </c>
      <c r="Y6" s="20">
        <v>37797550</v>
      </c>
      <c r="Z6" s="21">
        <v>212.04299388659496</v>
      </c>
      <c r="AA6" s="22">
        <v>23767270</v>
      </c>
    </row>
    <row r="7" spans="1:27" x14ac:dyDescent="0.25">
      <c r="A7" s="23" t="s">
        <v>35</v>
      </c>
      <c r="B7" s="17" t="s">
        <v>32</v>
      </c>
      <c r="C7" s="18">
        <v>14711222</v>
      </c>
      <c r="D7" s="18"/>
      <c r="E7" s="19"/>
      <c r="F7" s="20">
        <v>-32823087</v>
      </c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-24617313</v>
      </c>
      <c r="Y7" s="20">
        <v>30331197</v>
      </c>
      <c r="Z7" s="21">
        <v>-123.2108353986481</v>
      </c>
      <c r="AA7" s="22">
        <v>-32823087</v>
      </c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6024384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4518306</v>
      </c>
      <c r="Y11" s="24">
        <v>-4518306</v>
      </c>
      <c r="Z11" s="25">
        <v>-100</v>
      </c>
      <c r="AA11" s="26">
        <v>6024384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-3031433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-2273589</v>
      </c>
      <c r="Y13" s="31">
        <f t="shared" si="0"/>
        <v>63610441</v>
      </c>
      <c r="Z13" s="32">
        <f>+IF(X13&lt;&gt;0,+(Y13/X13)*100,0)</f>
        <v>-2797.7985906863555</v>
      </c>
      <c r="AA13" s="33">
        <f>SUM(AA6:AA12)</f>
        <v>-3031433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22289687</v>
      </c>
      <c r="G17" s="24"/>
      <c r="H17" s="24"/>
      <c r="I17" s="24">
        <v>2221525</v>
      </c>
      <c r="J17" s="20">
        <v>2221525</v>
      </c>
      <c r="K17" s="24"/>
      <c r="L17" s="24">
        <v>389766</v>
      </c>
      <c r="M17" s="20"/>
      <c r="N17" s="24">
        <v>389766</v>
      </c>
      <c r="O17" s="24"/>
      <c r="P17" s="24"/>
      <c r="Q17" s="20"/>
      <c r="R17" s="24"/>
      <c r="S17" s="24"/>
      <c r="T17" s="20"/>
      <c r="U17" s="24"/>
      <c r="V17" s="24"/>
      <c r="W17" s="24">
        <v>2611291</v>
      </c>
      <c r="X17" s="20">
        <v>16717266</v>
      </c>
      <c r="Y17" s="24">
        <v>-14105975</v>
      </c>
      <c r="Z17" s="25">
        <v>-84.379676676796308</v>
      </c>
      <c r="AA17" s="26">
        <v>22289687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22289687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389766</v>
      </c>
      <c r="M25" s="36">
        <f t="shared" si="1"/>
        <v>0</v>
      </c>
      <c r="N25" s="36">
        <f t="shared" si="1"/>
        <v>389766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2611291</v>
      </c>
      <c r="X25" s="36">
        <f t="shared" si="1"/>
        <v>16717266</v>
      </c>
      <c r="Y25" s="36">
        <f t="shared" si="1"/>
        <v>-14105975</v>
      </c>
      <c r="Z25" s="37">
        <f>+IF(X25&lt;&gt;0,+(Y25/X25)*100,0)</f>
        <v>-84.379676676796308</v>
      </c>
      <c r="AA25" s="38">
        <f>SUM(AA15:AA24)</f>
        <v>22289687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19258254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389766</v>
      </c>
      <c r="M26" s="31">
        <f t="shared" si="2"/>
        <v>0</v>
      </c>
      <c r="N26" s="31">
        <f t="shared" si="2"/>
        <v>389766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63948143</v>
      </c>
      <c r="X26" s="31">
        <f t="shared" si="2"/>
        <v>14443677</v>
      </c>
      <c r="Y26" s="31">
        <f t="shared" si="2"/>
        <v>49504466</v>
      </c>
      <c r="Z26" s="32">
        <f>+IF(X26&lt;&gt;0,+(Y26/X26)*100,0)</f>
        <v>342.74143627000245</v>
      </c>
      <c r="AA26" s="33">
        <f>+AA13+AA25</f>
        <v>19258254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11404999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8553753</v>
      </c>
      <c r="Y35" s="20">
        <v>-8553753</v>
      </c>
      <c r="Z35" s="21">
        <v>-100</v>
      </c>
      <c r="AA35" s="22">
        <v>11404999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11404999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8553753</v>
      </c>
      <c r="Y37" s="31">
        <f t="shared" si="3"/>
        <v>-8553753</v>
      </c>
      <c r="Z37" s="32">
        <f>+IF(X37&lt;&gt;0,+(Y37/X37)*100,0)</f>
        <v>-100</v>
      </c>
      <c r="AA37" s="33">
        <f>SUM(AA29:AA36)</f>
        <v>11404999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11404999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8553753</v>
      </c>
      <c r="Y44" s="31">
        <f t="shared" si="5"/>
        <v>-8553753</v>
      </c>
      <c r="Z44" s="32">
        <f>+IF(X44&lt;&gt;0,+(Y44/X44)*100,0)</f>
        <v>-100</v>
      </c>
      <c r="AA44" s="33">
        <f>+AA37+AA43</f>
        <v>11404999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7853255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389766</v>
      </c>
      <c r="M45" s="44">
        <f t="shared" si="6"/>
        <v>0</v>
      </c>
      <c r="N45" s="44">
        <f t="shared" si="6"/>
        <v>389766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63948143</v>
      </c>
      <c r="X45" s="44">
        <f t="shared" si="6"/>
        <v>5889924</v>
      </c>
      <c r="Y45" s="44">
        <f t="shared" si="6"/>
        <v>58058219</v>
      </c>
      <c r="Z45" s="45">
        <f>+IF(X45&lt;&gt;0,+(Y45/X45)*100,0)</f>
        <v>985.72102118804924</v>
      </c>
      <c r="AA45" s="46">
        <f>+AA26-AA44</f>
        <v>7853255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-264272167</v>
      </c>
      <c r="G6" s="20">
        <v>100559751</v>
      </c>
      <c r="H6" s="20">
        <v>-22818309</v>
      </c>
      <c r="I6" s="20">
        <v>-1469887</v>
      </c>
      <c r="J6" s="20">
        <v>76271555</v>
      </c>
      <c r="K6" s="20">
        <v>-6723612</v>
      </c>
      <c r="L6" s="20">
        <v>-4122788</v>
      </c>
      <c r="M6" s="20">
        <v>-16029649</v>
      </c>
      <c r="N6" s="20">
        <v>-26876049</v>
      </c>
      <c r="O6" s="20">
        <v>529750</v>
      </c>
      <c r="P6" s="20">
        <v>-41092078</v>
      </c>
      <c r="Q6" s="20">
        <v>2611534</v>
      </c>
      <c r="R6" s="20">
        <v>-37950794</v>
      </c>
      <c r="S6" s="20"/>
      <c r="T6" s="20"/>
      <c r="U6" s="20"/>
      <c r="V6" s="20"/>
      <c r="W6" s="20">
        <v>11444712</v>
      </c>
      <c r="X6" s="20">
        <v>-159498977</v>
      </c>
      <c r="Y6" s="20">
        <v>170943689</v>
      </c>
      <c r="Z6" s="21">
        <v>-107.1754140466995</v>
      </c>
      <c r="AA6" s="22">
        <v>-264272167</v>
      </c>
    </row>
    <row r="7" spans="1:27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56958754</v>
      </c>
      <c r="G7" s="20">
        <v>142331671</v>
      </c>
      <c r="H7" s="20">
        <v>3550932</v>
      </c>
      <c r="I7" s="20">
        <v>314705</v>
      </c>
      <c r="J7" s="20">
        <v>146197308</v>
      </c>
      <c r="K7" s="20">
        <v>1411606</v>
      </c>
      <c r="L7" s="20">
        <v>5155096</v>
      </c>
      <c r="M7" s="20">
        <v>3947751</v>
      </c>
      <c r="N7" s="20">
        <v>10514453</v>
      </c>
      <c r="O7" s="20">
        <v>3837952</v>
      </c>
      <c r="P7" s="20">
        <v>6279550</v>
      </c>
      <c r="Q7" s="20">
        <v>4048319</v>
      </c>
      <c r="R7" s="20">
        <v>14165821</v>
      </c>
      <c r="S7" s="20"/>
      <c r="T7" s="20"/>
      <c r="U7" s="20"/>
      <c r="V7" s="20"/>
      <c r="W7" s="20">
        <v>170877582</v>
      </c>
      <c r="X7" s="20">
        <v>23784386</v>
      </c>
      <c r="Y7" s="20">
        <v>147093196</v>
      </c>
      <c r="Z7" s="21">
        <v>618.44436934382077</v>
      </c>
      <c r="AA7" s="22">
        <v>56958754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-8382</v>
      </c>
      <c r="Y10" s="20">
        <v>-29931</v>
      </c>
      <c r="Z10" s="21">
        <v>357.08661417322833</v>
      </c>
      <c r="AA10" s="22">
        <v>-11214</v>
      </c>
    </row>
    <row r="11" spans="1:27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>
        <v>1204986</v>
      </c>
      <c r="L11" s="24">
        <v>3599801</v>
      </c>
      <c r="M11" s="20">
        <v>462858</v>
      </c>
      <c r="N11" s="24">
        <v>5267645</v>
      </c>
      <c r="O11" s="24">
        <v>3315736</v>
      </c>
      <c r="P11" s="24">
        <v>2945456</v>
      </c>
      <c r="Q11" s="20">
        <v>1346346</v>
      </c>
      <c r="R11" s="24">
        <v>7607538</v>
      </c>
      <c r="S11" s="24"/>
      <c r="T11" s="20"/>
      <c r="U11" s="24"/>
      <c r="V11" s="24"/>
      <c r="W11" s="24">
        <v>63958104</v>
      </c>
      <c r="X11" s="20"/>
      <c r="Y11" s="24">
        <v>63958104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-207324627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-4107020</v>
      </c>
      <c r="L13" s="31">
        <f t="shared" si="0"/>
        <v>4632109</v>
      </c>
      <c r="M13" s="31">
        <f t="shared" si="0"/>
        <v>-11619040</v>
      </c>
      <c r="N13" s="31">
        <f t="shared" si="0"/>
        <v>-11093951</v>
      </c>
      <c r="O13" s="31">
        <f t="shared" si="0"/>
        <v>7683438</v>
      </c>
      <c r="P13" s="31">
        <f t="shared" si="0"/>
        <v>-31867072</v>
      </c>
      <c r="Q13" s="31">
        <f t="shared" si="0"/>
        <v>8006199</v>
      </c>
      <c r="R13" s="31">
        <f t="shared" si="0"/>
        <v>-16177435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244646893</v>
      </c>
      <c r="X13" s="31">
        <f t="shared" si="0"/>
        <v>-135722973</v>
      </c>
      <c r="Y13" s="31">
        <f t="shared" si="0"/>
        <v>380369866</v>
      </c>
      <c r="Z13" s="32">
        <f>+IF(X13&lt;&gt;0,+(Y13/X13)*100,0)</f>
        <v>-280.2545933030807</v>
      </c>
      <c r="AA13" s="33">
        <f>SUM(AA6:AA12)</f>
        <v>-207324627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187531642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>
        <v>7469161</v>
      </c>
      <c r="L17" s="24">
        <v>24361544</v>
      </c>
      <c r="M17" s="20">
        <v>2591324</v>
      </c>
      <c r="N17" s="24">
        <v>34422029</v>
      </c>
      <c r="O17" s="24">
        <v>19636559</v>
      </c>
      <c r="P17" s="24">
        <v>19039351</v>
      </c>
      <c r="Q17" s="20">
        <v>5068650</v>
      </c>
      <c r="R17" s="24">
        <v>43744560</v>
      </c>
      <c r="S17" s="24"/>
      <c r="T17" s="20"/>
      <c r="U17" s="24"/>
      <c r="V17" s="24"/>
      <c r="W17" s="24">
        <v>205471081</v>
      </c>
      <c r="X17" s="20">
        <v>89245590</v>
      </c>
      <c r="Y17" s="24">
        <v>116225491</v>
      </c>
      <c r="Z17" s="25">
        <v>130.23107472313197</v>
      </c>
      <c r="AA17" s="26">
        <v>187531642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187531642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7469161</v>
      </c>
      <c r="L25" s="36">
        <f t="shared" si="1"/>
        <v>24361544</v>
      </c>
      <c r="M25" s="36">
        <f t="shared" si="1"/>
        <v>2591324</v>
      </c>
      <c r="N25" s="36">
        <f t="shared" si="1"/>
        <v>34422029</v>
      </c>
      <c r="O25" s="36">
        <f t="shared" si="1"/>
        <v>19636559</v>
      </c>
      <c r="P25" s="36">
        <f t="shared" si="1"/>
        <v>19039351</v>
      </c>
      <c r="Q25" s="36">
        <f t="shared" si="1"/>
        <v>5068650</v>
      </c>
      <c r="R25" s="36">
        <f t="shared" si="1"/>
        <v>43744560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205471081</v>
      </c>
      <c r="X25" s="36">
        <f t="shared" si="1"/>
        <v>89245590</v>
      </c>
      <c r="Y25" s="36">
        <f t="shared" si="1"/>
        <v>116225491</v>
      </c>
      <c r="Z25" s="37">
        <f>+IF(X25&lt;&gt;0,+(Y25/X25)*100,0)</f>
        <v>130.23107472313197</v>
      </c>
      <c r="AA25" s="38">
        <f>SUM(AA15:AA24)</f>
        <v>187531642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-19792985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3362141</v>
      </c>
      <c r="L26" s="31">
        <f t="shared" si="2"/>
        <v>28993653</v>
      </c>
      <c r="M26" s="31">
        <f t="shared" si="2"/>
        <v>-9027716</v>
      </c>
      <c r="N26" s="31">
        <f t="shared" si="2"/>
        <v>23328078</v>
      </c>
      <c r="O26" s="31">
        <f t="shared" si="2"/>
        <v>27319997</v>
      </c>
      <c r="P26" s="31">
        <f t="shared" si="2"/>
        <v>-12827721</v>
      </c>
      <c r="Q26" s="31">
        <f t="shared" si="2"/>
        <v>13074849</v>
      </c>
      <c r="R26" s="31">
        <f t="shared" si="2"/>
        <v>27567125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450117974</v>
      </c>
      <c r="X26" s="31">
        <f t="shared" si="2"/>
        <v>-46477383</v>
      </c>
      <c r="Y26" s="31">
        <f t="shared" si="2"/>
        <v>496595357</v>
      </c>
      <c r="Z26" s="32">
        <f>+IF(X26&lt;&gt;0,+(Y26/X26)*100,0)</f>
        <v>-1068.4666927137441</v>
      </c>
      <c r="AA26" s="33">
        <f>+AA13+AA25</f>
        <v>-19792985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>
        <v>-1641</v>
      </c>
      <c r="L31" s="20">
        <v>-2045</v>
      </c>
      <c r="M31" s="20">
        <v>-706</v>
      </c>
      <c r="N31" s="20">
        <v>-4392</v>
      </c>
      <c r="O31" s="20">
        <v>-1012</v>
      </c>
      <c r="P31" s="20">
        <v>-4405</v>
      </c>
      <c r="Q31" s="20">
        <v>-1141</v>
      </c>
      <c r="R31" s="20">
        <v>-6558</v>
      </c>
      <c r="S31" s="20"/>
      <c r="T31" s="20"/>
      <c r="U31" s="20"/>
      <c r="V31" s="20"/>
      <c r="W31" s="20">
        <v>-17235</v>
      </c>
      <c r="X31" s="20">
        <v>62432187</v>
      </c>
      <c r="Y31" s="20">
        <v>-62449422</v>
      </c>
      <c r="Z31" s="21">
        <v>-100.02760595267949</v>
      </c>
      <c r="AA31" s="22">
        <v>62432187</v>
      </c>
    </row>
    <row r="32" spans="1:27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74791343</v>
      </c>
      <c r="G32" s="20">
        <v>47186228</v>
      </c>
      <c r="H32" s="20">
        <v>-25008293</v>
      </c>
      <c r="I32" s="20">
        <v>-133582</v>
      </c>
      <c r="J32" s="20">
        <v>22044353</v>
      </c>
      <c r="K32" s="20">
        <v>4264728</v>
      </c>
      <c r="L32" s="20">
        <v>24964748</v>
      </c>
      <c r="M32" s="20">
        <v>-2151120</v>
      </c>
      <c r="N32" s="20">
        <v>27078356</v>
      </c>
      <c r="O32" s="20">
        <v>10472537</v>
      </c>
      <c r="P32" s="20">
        <v>-24037601</v>
      </c>
      <c r="Q32" s="20">
        <v>7761469</v>
      </c>
      <c r="R32" s="20">
        <v>-5803595</v>
      </c>
      <c r="S32" s="20"/>
      <c r="T32" s="20"/>
      <c r="U32" s="20"/>
      <c r="V32" s="20"/>
      <c r="W32" s="20">
        <v>43319114</v>
      </c>
      <c r="X32" s="20">
        <v>55906530</v>
      </c>
      <c r="Y32" s="20">
        <v>-12587416</v>
      </c>
      <c r="Z32" s="21">
        <v>-22.515108700182253</v>
      </c>
      <c r="AA32" s="22">
        <v>74791343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-38480000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-19239999</v>
      </c>
      <c r="Y33" s="20">
        <v>19239999</v>
      </c>
      <c r="Z33" s="21">
        <v>-100</v>
      </c>
      <c r="AA33" s="22">
        <v>-38480000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>
        <v>645421</v>
      </c>
      <c r="L35" s="20">
        <v>1145837</v>
      </c>
      <c r="M35" s="20">
        <v>-1465524</v>
      </c>
      <c r="N35" s="20">
        <v>325734</v>
      </c>
      <c r="O35" s="20">
        <v>1073497</v>
      </c>
      <c r="P35" s="20">
        <v>1507108</v>
      </c>
      <c r="Q35" s="20">
        <v>1183795</v>
      </c>
      <c r="R35" s="20">
        <v>3764400</v>
      </c>
      <c r="S35" s="20"/>
      <c r="T35" s="20"/>
      <c r="U35" s="20"/>
      <c r="V35" s="20"/>
      <c r="W35" s="20">
        <v>65438946</v>
      </c>
      <c r="X35" s="20"/>
      <c r="Y35" s="20">
        <v>65438946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98743530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4908508</v>
      </c>
      <c r="L37" s="31">
        <f t="shared" si="3"/>
        <v>26108540</v>
      </c>
      <c r="M37" s="31">
        <f t="shared" si="3"/>
        <v>-3617350</v>
      </c>
      <c r="N37" s="31">
        <f t="shared" si="3"/>
        <v>27399698</v>
      </c>
      <c r="O37" s="31">
        <f t="shared" si="3"/>
        <v>11545022</v>
      </c>
      <c r="P37" s="31">
        <f t="shared" si="3"/>
        <v>-22534898</v>
      </c>
      <c r="Q37" s="31">
        <f t="shared" si="3"/>
        <v>8944123</v>
      </c>
      <c r="R37" s="31">
        <f t="shared" si="3"/>
        <v>-2045753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108740825</v>
      </c>
      <c r="X37" s="31">
        <f t="shared" si="3"/>
        <v>99098718</v>
      </c>
      <c r="Y37" s="31">
        <f t="shared" si="3"/>
        <v>9642107</v>
      </c>
      <c r="Z37" s="32">
        <f>+IF(X37&lt;&gt;0,+(Y37/X37)*100,0)</f>
        <v>9.7297999354542615</v>
      </c>
      <c r="AA37" s="33">
        <f>SUM(AA29:AA36)</f>
        <v>98743530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98743530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4908508</v>
      </c>
      <c r="L44" s="31">
        <f t="shared" si="5"/>
        <v>26108540</v>
      </c>
      <c r="M44" s="31">
        <f t="shared" si="5"/>
        <v>-3617350</v>
      </c>
      <c r="N44" s="31">
        <f t="shared" si="5"/>
        <v>27399698</v>
      </c>
      <c r="O44" s="31">
        <f t="shared" si="5"/>
        <v>11545022</v>
      </c>
      <c r="P44" s="31">
        <f t="shared" si="5"/>
        <v>-22534898</v>
      </c>
      <c r="Q44" s="31">
        <f t="shared" si="5"/>
        <v>8944123</v>
      </c>
      <c r="R44" s="31">
        <f t="shared" si="5"/>
        <v>-2045753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108740825</v>
      </c>
      <c r="X44" s="31">
        <f t="shared" si="5"/>
        <v>99098718</v>
      </c>
      <c r="Y44" s="31">
        <f t="shared" si="5"/>
        <v>9642107</v>
      </c>
      <c r="Z44" s="32">
        <f>+IF(X44&lt;&gt;0,+(Y44/X44)*100,0)</f>
        <v>9.7297999354542615</v>
      </c>
      <c r="AA44" s="33">
        <f>+AA37+AA43</f>
        <v>98743530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-118536515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-1546367</v>
      </c>
      <c r="L45" s="44">
        <f t="shared" si="6"/>
        <v>2885113</v>
      </c>
      <c r="M45" s="44">
        <f t="shared" si="6"/>
        <v>-5410366</v>
      </c>
      <c r="N45" s="44">
        <f t="shared" si="6"/>
        <v>-4071620</v>
      </c>
      <c r="O45" s="44">
        <f t="shared" si="6"/>
        <v>15774975</v>
      </c>
      <c r="P45" s="44">
        <f t="shared" si="6"/>
        <v>9707177</v>
      </c>
      <c r="Q45" s="44">
        <f t="shared" si="6"/>
        <v>4130726</v>
      </c>
      <c r="R45" s="44">
        <f t="shared" si="6"/>
        <v>29612878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341377149</v>
      </c>
      <c r="X45" s="44">
        <f t="shared" si="6"/>
        <v>-145576101</v>
      </c>
      <c r="Y45" s="44">
        <f t="shared" si="6"/>
        <v>486953250</v>
      </c>
      <c r="Z45" s="45">
        <f>+IF(X45&lt;&gt;0,+(Y45/X45)*100,0)</f>
        <v>-334.50081892219379</v>
      </c>
      <c r="AA45" s="46">
        <f>+AA26-AA44</f>
        <v>-118536515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81818363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54778777</v>
      </c>
      <c r="Y47" s="20">
        <v>-54778777</v>
      </c>
      <c r="Z47" s="47">
        <v>-100</v>
      </c>
      <c r="AA47" s="22">
        <v>81818363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81818363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54778777</v>
      </c>
      <c r="Y50" s="52">
        <f t="shared" si="7"/>
        <v>-54778777</v>
      </c>
      <c r="Z50" s="53">
        <f>+IF(X50&lt;&gt;0,+(Y50/X50)*100,0)</f>
        <v>-100</v>
      </c>
      <c r="AA50" s="54">
        <f>SUM(AA47:AA49)</f>
        <v>81818363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05FCFA-B178-4595-A552-8F3BE5883CF4}"/>
</file>

<file path=customXml/itemProps2.xml><?xml version="1.0" encoding="utf-8"?>
<ds:datastoreItem xmlns:ds="http://schemas.openxmlformats.org/officeDocument/2006/customXml" ds:itemID="{18F7D677-D358-486E-95DC-D11D1A0DD0BE}"/>
</file>

<file path=customXml/itemProps3.xml><?xml version="1.0" encoding="utf-8"?>
<ds:datastoreItem xmlns:ds="http://schemas.openxmlformats.org/officeDocument/2006/customXml" ds:itemID="{6DAD77F4-A144-472F-BD01-D9BDB9277C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2024-05-23T11:17:14Z</dcterms:created>
  <dcterms:modified xsi:type="dcterms:W3CDTF">2024-05-23T11:18:59Z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